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T:\POZ\W toku\KAMILA M\NP_2026_04_0263_POZ_Przebudowa gazociągu DN800 Szczecin-Świnoujście\SWZ\"/>
    </mc:Choice>
  </mc:AlternateContent>
  <xr:revisionPtr revIDLastSave="0" documentId="8_{00149D86-40F1-4CF0-AA0A-22599832B898}" xr6:coauthVersionLast="47" xr6:coauthVersionMax="47" xr10:uidLastSave="{00000000-0000-0000-0000-000000000000}"/>
  <bookViews>
    <workbookView xWindow="-28920" yWindow="945" windowWidth="29040" windowHeight="15720" tabRatio="609" xr2:uid="{EA4CE81E-47E2-40ED-85C7-9697D7CB738B}"/>
  </bookViews>
  <sheets>
    <sheet name="Harmonogram z tłokami_OFERTA" sheetId="7" r:id="rId1"/>
  </sheets>
  <definedNames>
    <definedName name="_xlnm.Print_Area" localSheetId="0">'Harmonogram z tłokami_OFERTA'!$A$1:$CD$52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" i="7" l="1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0" i="7"/>
  <c r="D19" i="7"/>
  <c r="S6" i="7" l="1"/>
  <c r="L6" i="7"/>
  <c r="M6" i="7"/>
  <c r="N6" i="7"/>
  <c r="O6" i="7"/>
  <c r="P6" i="7"/>
  <c r="Q6" i="7"/>
  <c r="R6" i="7"/>
  <c r="T6" i="7"/>
  <c r="U6" i="7"/>
  <c r="V6" i="7"/>
  <c r="W6" i="7"/>
  <c r="X6" i="7"/>
  <c r="Y6" i="7"/>
  <c r="Z6" i="7"/>
  <c r="AA6" i="7"/>
  <c r="AB6" i="7"/>
  <c r="AC6" i="7"/>
  <c r="AD6" i="7"/>
  <c r="AE6" i="7"/>
  <c r="AF6" i="7"/>
  <c r="AG6" i="7"/>
  <c r="AH6" i="7"/>
  <c r="AI6" i="7"/>
  <c r="AJ6" i="7"/>
  <c r="AK6" i="7"/>
  <c r="AL6" i="7"/>
  <c r="AM6" i="7"/>
  <c r="AN6" i="7"/>
  <c r="AO6" i="7"/>
  <c r="AP6" i="7"/>
  <c r="AQ6" i="7"/>
  <c r="AR6" i="7"/>
  <c r="AS6" i="7"/>
  <c r="AT6" i="7"/>
  <c r="AU6" i="7"/>
  <c r="AV6" i="7"/>
  <c r="AW6" i="7"/>
  <c r="AX6" i="7"/>
  <c r="AY6" i="7"/>
  <c r="AZ6" i="7"/>
  <c r="BA6" i="7"/>
  <c r="BB6" i="7"/>
  <c r="BC6" i="7"/>
  <c r="BD6" i="7"/>
  <c r="BE6" i="7"/>
  <c r="BF6" i="7"/>
  <c r="BG6" i="7"/>
  <c r="BH6" i="7"/>
  <c r="BI6" i="7"/>
  <c r="BJ6" i="7"/>
  <c r="BK6" i="7"/>
  <c r="BL6" i="7"/>
  <c r="BM6" i="7"/>
  <c r="BN6" i="7"/>
  <c r="BO6" i="7"/>
  <c r="BP6" i="7"/>
  <c r="BQ6" i="7"/>
  <c r="BR6" i="7"/>
  <c r="BS6" i="7"/>
  <c r="BT6" i="7"/>
  <c r="BU6" i="7"/>
  <c r="BV6" i="7"/>
  <c r="BW6" i="7"/>
  <c r="BX6" i="7"/>
  <c r="BY6" i="7"/>
  <c r="BZ6" i="7"/>
  <c r="CA6" i="7"/>
  <c r="CB6" i="7"/>
  <c r="CC6" i="7"/>
  <c r="CD6" i="7"/>
  <c r="K6" i="7"/>
  <c r="B8" i="7"/>
  <c r="B9" i="7" s="1"/>
  <c r="B10" i="7" s="1"/>
  <c r="B11" i="7" s="1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B44" i="7" s="1"/>
  <c r="B45" i="7" s="1"/>
  <c r="B46" i="7" s="1"/>
  <c r="B47" i="7" s="1"/>
  <c r="E6" i="7" l="1"/>
</calcChain>
</file>

<file path=xl/sharedStrings.xml><?xml version="1.0" encoding="utf-8"?>
<sst xmlns="http://schemas.openxmlformats.org/spreadsheetml/2006/main" count="129" uniqueCount="60">
  <si>
    <t>LP</t>
  </si>
  <si>
    <t>Zakres prac</t>
  </si>
  <si>
    <t>Wykonawca prac</t>
  </si>
  <si>
    <t>Przekazanie placu budowy</t>
  </si>
  <si>
    <t>WRB</t>
  </si>
  <si>
    <t>Budowa nowego odcinka gazociągu poza strefą gazociagu DN800</t>
  </si>
  <si>
    <t>Prace ziemne w miejscu wykonania włączeń nowo wybudowanego odcinka  gazociagu do istniejącego gazociagu DN800</t>
  </si>
  <si>
    <t xml:space="preserve">Wykonanie prac montażowo spawalniczych w bezpośrednim zbliżeniu do gazociagu DN800 </t>
  </si>
  <si>
    <t xml:space="preserve">Wykonanie prób ciśnieniowych nowo budowanego odcinka gazociągu </t>
  </si>
  <si>
    <t>Osuszanie nowobudowanego odcinka gazociągu</t>
  </si>
  <si>
    <t>Wykonanie cięć istniejącego gazociągu DN800 w miejscach planowanych prac montażowo-spawalniczych przy włączaniu nowego odcinka gazociągu</t>
  </si>
  <si>
    <t>Wykonanie obróbki mechanicznej końcówek do spawania elementów rurociągu</t>
  </si>
  <si>
    <t xml:space="preserve">Przygotowanie urządzeń demagnetyzacyjnych i grzewczych </t>
  </si>
  <si>
    <t xml:space="preserve">Wykonanie pasowania elementów rurociągu do spawania </t>
  </si>
  <si>
    <t xml:space="preserve">Wykonanie spoin gwarantowanych </t>
  </si>
  <si>
    <t xml:space="preserve">Wykonanie badań NDT </t>
  </si>
  <si>
    <t>Podniesienie ciśnienia i uruchomienie przepływu w gazociągu DN800</t>
  </si>
  <si>
    <t>Wykonanie powtórne badań NDT po upływie 24h</t>
  </si>
  <si>
    <t>Wykonanie prac izolerskich</t>
  </si>
  <si>
    <t xml:space="preserve">Wykonanie prac ziemnych w miejscu prowadzenia prac montażowo spawalniczych </t>
  </si>
  <si>
    <t>RAZEM</t>
  </si>
  <si>
    <t>Wykonanie ewentualnych poprawek spoin</t>
  </si>
  <si>
    <t>Uruchomienie regazyfikacji azotu w celu wypchnięcia tłoka nr 1 (piankowego/manszetowego)</t>
  </si>
  <si>
    <t>Uruchomienie regazyfikacji azotu w celu wypchnięcia tłoka nr 2 (manszetowego) za miejsce prowadzenia prac z potwierdzeniem położenia tłoków nr 1 i nr 2</t>
  </si>
  <si>
    <t>Wstrzymanie regazyfikacji azotu, odprężenie wyseparowanego odcinka gazociągu DN800 z ciśnienia azotu, potwierdzenie lokalizacji tłoków nr 1 i nr 2 przed rozcięciem gazociągu</t>
  </si>
  <si>
    <t>Rozgazowanie układu śluzy ZŚN 800 Świnoujście</t>
  </si>
  <si>
    <t>Montaż tłoka nr 1 piankowego/manszetowego w śluzie na ZŚN 800 Świnoujście</t>
  </si>
  <si>
    <t>Przygotowanie kolumn upustowych na ZŚN 800 Świnoujście i ZZU 801 "Kaminke"</t>
  </si>
  <si>
    <t>Wykonanie prac przygotowawczych do wykonania włączeń nowego odcinka gazociągu (mobilizacja sprzętu, kontrola wykopów, itp.) w miejscu wykonywania przełączeń oraz na układach ZŚN 800 Świnoujście i ZZU 801 "Kaminke",</t>
  </si>
  <si>
    <t>Wstrzymanie przepływu gazu pomiędzy ZŚN 800 Świnoujście i ZZU 801 "Kaminke" oraz na terminalu zamkniecie armatury</t>
  </si>
  <si>
    <t>Montaż tłoka nr 2 (manszetowego) w śluzie na ZŚN 800 Świnoujście</t>
  </si>
  <si>
    <t>Przygotowanie układów ZŚN 800 Świnoujście i ZZU 801 "Kaminke" do przeprowadzenia nagazowania wyseparowanego odcinka gazociągu</t>
  </si>
  <si>
    <t>Nagazowanie wyseparowanego odcinka gazociągu poprzez wypychanie tłoków nr 1 i nr 2 w kierunku ZŚN 800 Świnoujście (Terminal LNG)</t>
  </si>
  <si>
    <t xml:space="preserve">Przygotawanie układu ZŚN 800 Świnoujście do wyciągnięcia tłoków separujących </t>
  </si>
  <si>
    <t>Wyciągnięcie tłoków separujących z ZŚN 800 Świnoujście</t>
  </si>
  <si>
    <t>Przywrócenie do pozycji pracy Układów ZŚN 800 Świnoujście i ZZU 801 "Kaminke"</t>
  </si>
  <si>
    <t>Wykonanie układu zasilania azotem układu śluzy ZŚN 800 Świnoujście (zapewnić wydajność/ilość wymaganą do przepchnięcia tłoków nr 1 i nr 2 na odległość około 1 km za miejsce prowadzenia prac)</t>
  </si>
  <si>
    <r>
      <t xml:space="preserve">Wstrzymanie regazyfikacji azotu i przemieszczania się tłoka nr 1 (piankowego/manszetowego), </t>
    </r>
    <r>
      <rPr>
        <sz val="10"/>
        <rFont val="Aptos Narrow"/>
        <family val="2"/>
        <scheme val="minor"/>
      </rPr>
      <t>odprężenie śluzy na ZŚN 800 Świnoujście z azotu .</t>
    </r>
  </si>
  <si>
    <t>Czynności do wykonania w czasie postoju terminala LNG
 (max w ciągu 72 godzin)</t>
  </si>
  <si>
    <t>1 DOBA GAZOWA</t>
  </si>
  <si>
    <t>2 DOBA GAZOWA</t>
  </si>
  <si>
    <t>3 DOBA GAZOWA</t>
  </si>
  <si>
    <t>GS</t>
  </si>
  <si>
    <t>GS - GAZ-SYSTEM S.A.</t>
  </si>
  <si>
    <t>WRB - Wykonawca Robót Budowlanych</t>
  </si>
  <si>
    <t>WRB/GS</t>
  </si>
  <si>
    <t>Przygotowanie do prac przełączeniowych - nowego odcinak gazociągu</t>
  </si>
  <si>
    <t>Legenda:</t>
  </si>
  <si>
    <t>x</t>
  </si>
  <si>
    <t>Doba zegarowa</t>
  </si>
  <si>
    <t>[godz.]</t>
  </si>
  <si>
    <t>Czas operacji</t>
  </si>
  <si>
    <t>Potwierdzenie szczelności zaworu ZKL1 na ZZU 801 "Kaminke". Ewentualne doszczelnienie zaworu przez przepłukanie przestrzeni międzykulowej i/lub zastosowanie odpowiedniego środka smarnego.</t>
  </si>
  <si>
    <r>
      <t xml:space="preserve">Upust gazu z odcinka gazociągu DN800 na odcinku ZZU Terminal - ZŚN 800 Świnoujście - ZZU 801 Kaminke
</t>
    </r>
    <r>
      <rPr>
        <sz val="10"/>
        <color rgb="FFFF0000"/>
        <rFont val="Aptos Narrow"/>
        <family val="2"/>
        <scheme val="minor"/>
      </rPr>
      <t>UWAGA: w przypadku stwierdzenia nieszczelności ZKL1, dla czynności rozgazowania dodatkowego odcinka gazociągu od ZZU 801 "Kaminke" do ZZU 802 "Wolin-Mokrzyca", należy uwzględnić dodatkowe 8h</t>
    </r>
  </si>
  <si>
    <r>
      <t>5</t>
    </r>
    <r>
      <rPr>
        <b/>
        <sz val="10"/>
        <color rgb="FFFF0000"/>
        <rFont val="Aptos Narrow"/>
        <family val="2"/>
        <scheme val="minor"/>
      </rPr>
      <t>+8</t>
    </r>
  </si>
  <si>
    <t>Załacznik nr 5 do SWZ</t>
  </si>
  <si>
    <t>liczba godzin postoju Terminala LNG (max. 72 godz.) =</t>
  </si>
  <si>
    <t>Wstępny godzinowy HARMONOGRAM PRAC PRZEŁĄCZEŃ I NAGAZOWANIA_PRZEBUDOWA G-GU DN800 ŚWINOUJŚCIE-SZCZECIN</t>
  </si>
  <si>
    <t>harmonogeam - część opisowa</t>
  </si>
  <si>
    <t>harmonogram - część graficzna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</si>
</sst>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b/>
      <sz val="14"/>
      <name val="Aptos Narrow"/>
      <family val="2"/>
      <charset val="238"/>
      <scheme val="minor"/>
    </font>
    <font>
      <b/>
      <sz val="10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0"/>
      <name val="Aptos Narrow"/>
      <family val="2"/>
      <charset val="238"/>
      <scheme val="minor"/>
    </font>
    <font>
      <b/>
      <sz val="8"/>
      <name val="Aptos Narrow"/>
      <family val="2"/>
      <charset val="238"/>
      <scheme val="minor"/>
    </font>
    <font>
      <b/>
      <sz val="10"/>
      <name val="Century Gothic"/>
      <family val="2"/>
      <charset val="238"/>
    </font>
    <font>
      <sz val="11"/>
      <name val="Aptos Narrow"/>
      <family val="2"/>
      <charset val="238"/>
      <scheme val="minor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rgb="FFFF0000"/>
      <name val="Aptos Narrow"/>
      <family val="2"/>
      <charset val="238"/>
      <scheme val="minor"/>
    </font>
    <font>
      <b/>
      <sz val="16"/>
      <color rgb="FFFF0000"/>
      <name val="Aptos Narrow"/>
      <family val="2"/>
      <scheme val="minor"/>
    </font>
    <font>
      <sz val="10"/>
      <color rgb="FFFF000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2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78">
    <xf numFmtId="0" fontId="0" fillId="0" borderId="0" xfId="0"/>
    <xf numFmtId="0" fontId="3" fillId="0" borderId="0" xfId="0" applyFont="1"/>
    <xf numFmtId="2" fontId="5" fillId="4" borderId="0" xfId="0" applyNumberFormat="1" applyFont="1" applyFill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2" fontId="3" fillId="8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wrapText="1"/>
    </xf>
    <xf numFmtId="2" fontId="2" fillId="8" borderId="3" xfId="0" applyNumberFormat="1" applyFont="1" applyFill="1" applyBorder="1" applyAlignment="1">
      <alignment horizontal="center" vertical="center" wrapText="1"/>
    </xf>
    <xf numFmtId="1" fontId="2" fillId="5" borderId="3" xfId="0" applyNumberFormat="1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2" fontId="9" fillId="0" borderId="3" xfId="0" applyNumberFormat="1" applyFont="1" applyBorder="1" applyAlignment="1">
      <alignment horizontal="center" vertical="center"/>
    </xf>
    <xf numFmtId="0" fontId="10" fillId="0" borderId="0" xfId="0" applyFont="1"/>
    <xf numFmtId="0" fontId="1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/>
    </xf>
    <xf numFmtId="1" fontId="2" fillId="3" borderId="15" xfId="0" applyNumberFormat="1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1" fontId="2" fillId="5" borderId="4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8" borderId="1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2" fontId="2" fillId="8" borderId="11" xfId="0" applyNumberFormat="1" applyFont="1" applyFill="1" applyBorder="1" applyAlignment="1">
      <alignment horizontal="center" vertical="center" wrapText="1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9" borderId="20" xfId="0" applyFill="1" applyBorder="1" applyAlignment="1">
      <alignment horizontal="center" vertical="center"/>
    </xf>
    <xf numFmtId="0" fontId="0" fillId="9" borderId="15" xfId="0" applyFill="1" applyBorder="1" applyAlignment="1">
      <alignment horizontal="center" vertical="center"/>
    </xf>
    <xf numFmtId="0" fontId="0" fillId="9" borderId="19" xfId="0" applyFill="1" applyBorder="1" applyAlignment="1">
      <alignment horizontal="center" vertical="center"/>
    </xf>
    <xf numFmtId="0" fontId="0" fillId="9" borderId="21" xfId="0" applyFill="1" applyBorder="1" applyAlignment="1">
      <alignment horizontal="center" vertical="center"/>
    </xf>
    <xf numFmtId="0" fontId="0" fillId="9" borderId="26" xfId="0" applyFill="1" applyBorder="1" applyAlignment="1">
      <alignment horizontal="center" vertical="center"/>
    </xf>
    <xf numFmtId="0" fontId="7" fillId="9" borderId="26" xfId="0" applyFont="1" applyFill="1" applyBorder="1" applyAlignment="1">
      <alignment horizontal="center" vertical="center"/>
    </xf>
    <xf numFmtId="0" fontId="7" fillId="9" borderId="15" xfId="0" applyFont="1" applyFill="1" applyBorder="1" applyAlignment="1">
      <alignment horizontal="center" vertical="center"/>
    </xf>
    <xf numFmtId="0" fontId="7" fillId="9" borderId="21" xfId="0" applyFont="1" applyFill="1" applyBorder="1" applyAlignment="1">
      <alignment horizontal="center" vertical="center"/>
    </xf>
    <xf numFmtId="0" fontId="2" fillId="9" borderId="15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7" fillId="9" borderId="3" xfId="0" applyFont="1" applyFill="1" applyBorder="1" applyAlignment="1">
      <alignment horizontal="center" vertical="center"/>
    </xf>
    <xf numFmtId="0" fontId="7" fillId="9" borderId="9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0" fillId="9" borderId="0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9" borderId="30" xfId="0" applyFill="1" applyBorder="1" applyAlignment="1">
      <alignment horizontal="center" vertical="center"/>
    </xf>
    <xf numFmtId="0" fontId="0" fillId="9" borderId="28" xfId="0" applyFill="1" applyBorder="1" applyAlignment="1">
      <alignment horizontal="center" vertical="center"/>
    </xf>
    <xf numFmtId="0" fontId="0" fillId="9" borderId="29" xfId="0" applyFill="1" applyBorder="1" applyAlignment="1">
      <alignment horizontal="center" vertical="center"/>
    </xf>
    <xf numFmtId="0" fontId="0" fillId="9" borderId="31" xfId="0" applyFill="1" applyBorder="1" applyAlignment="1">
      <alignment horizontal="center" vertical="center"/>
    </xf>
    <xf numFmtId="0" fontId="7" fillId="9" borderId="31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 wrapText="1"/>
    </xf>
    <xf numFmtId="0" fontId="7" fillId="9" borderId="28" xfId="0" applyFont="1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0" fontId="0" fillId="9" borderId="13" xfId="0" applyFill="1" applyBorder="1" applyAlignment="1">
      <alignment horizontal="center" vertical="center"/>
    </xf>
    <xf numFmtId="0" fontId="10" fillId="9" borderId="8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0" fillId="9" borderId="10" xfId="0" applyFill="1" applyBorder="1" applyAlignment="1">
      <alignment horizontal="center" vertical="center"/>
    </xf>
    <xf numFmtId="0" fontId="0" fillId="9" borderId="11" xfId="0" applyFill="1" applyBorder="1" applyAlignment="1">
      <alignment horizontal="center" vertical="center"/>
    </xf>
    <xf numFmtId="0" fontId="0" fillId="9" borderId="14" xfId="0" applyFill="1" applyBorder="1" applyAlignment="1">
      <alignment horizontal="center" vertical="center"/>
    </xf>
    <xf numFmtId="0" fontId="0" fillId="9" borderId="12" xfId="0" applyFill="1" applyBorder="1" applyAlignment="1">
      <alignment horizontal="center" vertical="center"/>
    </xf>
    <xf numFmtId="0" fontId="0" fillId="9" borderId="17" xfId="0" applyFill="1" applyBorder="1" applyAlignment="1">
      <alignment horizontal="center" vertical="center"/>
    </xf>
    <xf numFmtId="0" fontId="7" fillId="9" borderId="17" xfId="0" applyFont="1" applyFill="1" applyBorder="1" applyAlignment="1">
      <alignment horizontal="center" vertical="center"/>
    </xf>
    <xf numFmtId="0" fontId="7" fillId="9" borderId="11" xfId="0" applyFont="1" applyFill="1" applyBorder="1" applyAlignment="1">
      <alignment horizontal="center" vertical="center"/>
    </xf>
    <xf numFmtId="0" fontId="7" fillId="9" borderId="12" xfId="0" applyFont="1" applyFill="1" applyBorder="1" applyAlignment="1">
      <alignment horizontal="center" vertical="center"/>
    </xf>
    <xf numFmtId="0" fontId="7" fillId="9" borderId="14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6" xfId="0" applyFill="1" applyBorder="1" applyAlignment="1" applyProtection="1">
      <alignment horizontal="center" vertical="center"/>
      <protection locked="0"/>
    </xf>
    <xf numFmtId="0" fontId="0" fillId="0" borderId="13" xfId="0" applyFill="1" applyBorder="1" applyAlignment="1" applyProtection="1">
      <alignment horizontal="center" vertical="center"/>
      <protection locked="0"/>
    </xf>
    <xf numFmtId="0" fontId="0" fillId="0" borderId="7" xfId="0" applyFill="1" applyBorder="1" applyAlignment="1" applyProtection="1">
      <alignment horizontal="center" vertical="center"/>
      <protection locked="0"/>
    </xf>
    <xf numFmtId="0" fontId="0" fillId="0" borderId="27" xfId="0" applyFill="1" applyBorder="1" applyAlignment="1" applyProtection="1">
      <alignment horizontal="center" vertical="center"/>
      <protection locked="0"/>
    </xf>
    <xf numFmtId="0" fontId="7" fillId="0" borderId="27" xfId="0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 applyProtection="1">
      <alignment horizontal="center" vertical="center"/>
      <protection locked="0"/>
    </xf>
    <xf numFmtId="0" fontId="7" fillId="0" borderId="7" xfId="0" applyFont="1" applyFill="1" applyBorder="1" applyAlignment="1" applyProtection="1">
      <alignment horizontal="center" vertical="center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7" fillId="0" borderId="13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8" xfId="0" applyFill="1" applyBorder="1" applyAlignment="1" applyProtection="1">
      <alignment horizontal="center" vertical="center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9" xfId="0" applyFill="1" applyBorder="1" applyAlignment="1" applyProtection="1">
      <alignment horizontal="center" vertical="center"/>
      <protection locked="0"/>
    </xf>
    <xf numFmtId="0" fontId="0" fillId="0" borderId="2" xfId="0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7" fillId="0" borderId="9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0" fillId="0" borderId="10" xfId="0" applyFill="1" applyBorder="1" applyAlignment="1" applyProtection="1">
      <alignment horizontal="center" vertical="center"/>
      <protection locked="0"/>
    </xf>
    <xf numFmtId="0" fontId="0" fillId="0" borderId="11" xfId="0" applyFill="1" applyBorder="1" applyAlignment="1" applyProtection="1">
      <alignment horizontal="center" vertical="center"/>
      <protection locked="0"/>
    </xf>
    <xf numFmtId="0" fontId="0" fillId="0" borderId="14" xfId="0" applyFill="1" applyBorder="1" applyAlignment="1" applyProtection="1">
      <alignment horizontal="center" vertical="center"/>
      <protection locked="0"/>
    </xf>
    <xf numFmtId="0" fontId="0" fillId="0" borderId="12" xfId="0" applyFill="1" applyBorder="1" applyAlignment="1" applyProtection="1">
      <alignment horizontal="center" vertical="center"/>
      <protection locked="0"/>
    </xf>
    <xf numFmtId="0" fontId="0" fillId="0" borderId="17" xfId="0" applyFill="1" applyBorder="1" applyAlignment="1" applyProtection="1">
      <alignment horizontal="center" vertical="center"/>
      <protection locked="0"/>
    </xf>
    <xf numFmtId="0" fontId="7" fillId="0" borderId="11" xfId="0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0" fontId="7" fillId="0" borderId="17" xfId="0" applyFont="1" applyFill="1" applyBorder="1" applyAlignment="1" applyProtection="1">
      <alignment horizontal="center" vertical="center"/>
      <protection locked="0"/>
    </xf>
    <xf numFmtId="0" fontId="7" fillId="0" borderId="14" xfId="0" applyFont="1" applyFill="1" applyBorder="1" applyAlignment="1" applyProtection="1">
      <alignment horizontal="center" vertical="center"/>
      <protection locked="0"/>
    </xf>
    <xf numFmtId="0" fontId="12" fillId="5" borderId="16" xfId="0" applyFont="1" applyFill="1" applyBorder="1" applyAlignment="1">
      <alignment horizontal="center" vertical="center"/>
    </xf>
    <xf numFmtId="1" fontId="4" fillId="0" borderId="33" xfId="0" applyNumberFormat="1" applyFont="1" applyBorder="1" applyAlignment="1">
      <alignment horizontal="left" vertical="center" wrapText="1"/>
    </xf>
    <xf numFmtId="1" fontId="4" fillId="0" borderId="34" xfId="0" applyNumberFormat="1" applyFont="1" applyBorder="1" applyAlignment="1">
      <alignment horizontal="left" vertical="center" wrapText="1"/>
    </xf>
    <xf numFmtId="1" fontId="2" fillId="6" borderId="6" xfId="0" applyNumberFormat="1" applyFont="1" applyFill="1" applyBorder="1" applyAlignment="1" applyProtection="1">
      <alignment horizontal="center" vertical="center" wrapText="1"/>
      <protection hidden="1"/>
    </xf>
    <xf numFmtId="1" fontId="9" fillId="6" borderId="3" xfId="0" applyNumberFormat="1" applyFont="1" applyFill="1" applyBorder="1" applyAlignment="1" applyProtection="1">
      <alignment horizontal="center" vertical="center" wrapText="1"/>
      <protection hidden="1"/>
    </xf>
    <xf numFmtId="1" fontId="2" fillId="7" borderId="3" xfId="0" applyNumberFormat="1" applyFont="1" applyFill="1" applyBorder="1" applyAlignment="1" applyProtection="1">
      <alignment horizontal="center" vertical="center" wrapText="1"/>
      <protection hidden="1"/>
    </xf>
    <xf numFmtId="1" fontId="2" fillId="6" borderId="3" xfId="0" applyNumberFormat="1" applyFont="1" applyFill="1" applyBorder="1" applyAlignment="1" applyProtection="1">
      <alignment horizontal="center" vertical="center" wrapText="1"/>
      <protection hidden="1"/>
    </xf>
    <xf numFmtId="1" fontId="2" fillId="6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8" borderId="10" xfId="0" applyFont="1" applyFill="1" applyBorder="1" applyAlignment="1" applyProtection="1">
      <alignment horizontal="center" vertical="center" wrapText="1"/>
      <protection hidden="1"/>
    </xf>
    <xf numFmtId="0" fontId="1" fillId="8" borderId="11" xfId="0" applyFont="1" applyFill="1" applyBorder="1" applyAlignment="1" applyProtection="1">
      <alignment horizontal="center" vertical="center" wrapText="1"/>
      <protection hidden="1"/>
    </xf>
    <xf numFmtId="0" fontId="1" fillId="8" borderId="12" xfId="0" applyFont="1" applyFill="1" applyBorder="1" applyAlignment="1" applyProtection="1">
      <alignment horizontal="center" vertical="center" wrapText="1"/>
      <protection hidden="1"/>
    </xf>
    <xf numFmtId="0" fontId="16" fillId="0" borderId="0" xfId="0" applyFont="1"/>
    <xf numFmtId="0" fontId="2" fillId="0" borderId="35" xfId="0" applyFont="1" applyFill="1" applyBorder="1" applyAlignment="1">
      <alignment vertical="center" wrapText="1"/>
    </xf>
    <xf numFmtId="0" fontId="3" fillId="0" borderId="38" xfId="0" applyFont="1" applyBorder="1"/>
    <xf numFmtId="2" fontId="5" fillId="4" borderId="38" xfId="0" applyNumberFormat="1" applyFont="1" applyFill="1" applyBorder="1" applyAlignment="1">
      <alignment horizontal="center" vertical="center" wrapText="1"/>
    </xf>
    <xf numFmtId="0" fontId="0" fillId="0" borderId="38" xfId="0" applyBorder="1"/>
    <xf numFmtId="0" fontId="2" fillId="9" borderId="36" xfId="0" applyFont="1" applyFill="1" applyBorder="1" applyAlignment="1">
      <alignment horizontal="center" vertical="center" wrapText="1"/>
    </xf>
    <xf numFmtId="0" fontId="2" fillId="9" borderId="35" xfId="0" applyFont="1" applyFill="1" applyBorder="1" applyAlignment="1">
      <alignment horizontal="center" vertical="center" wrapText="1"/>
    </xf>
    <xf numFmtId="0" fontId="2" fillId="9" borderId="3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3" fillId="5" borderId="23" xfId="0" applyFont="1" applyFill="1" applyBorder="1" applyAlignment="1">
      <alignment horizontal="center" vertical="center" textRotation="90" wrapText="1"/>
    </xf>
    <xf numFmtId="0" fontId="13" fillId="5" borderId="24" xfId="0" applyFont="1" applyFill="1" applyBorder="1" applyAlignment="1">
      <alignment horizontal="center" vertical="center" textRotation="90" wrapText="1"/>
    </xf>
    <xf numFmtId="0" fontId="13" fillId="5" borderId="24" xfId="0" applyFont="1" applyFill="1" applyBorder="1" applyAlignment="1">
      <alignment horizontal="center" vertical="center" textRotation="90"/>
    </xf>
    <xf numFmtId="0" fontId="13" fillId="5" borderId="25" xfId="0" applyFont="1" applyFill="1" applyBorder="1" applyAlignment="1">
      <alignment horizontal="center" vertical="center" textRotation="90"/>
    </xf>
    <xf numFmtId="17" fontId="2" fillId="0" borderId="27" xfId="0" applyNumberFormat="1" applyFont="1" applyFill="1" applyBorder="1" applyAlignment="1">
      <alignment horizontal="center" vertical="center" wrapText="1"/>
    </xf>
    <xf numFmtId="17" fontId="2" fillId="0" borderId="6" xfId="0" applyNumberFormat="1" applyFont="1" applyFill="1" applyBorder="1" applyAlignment="1">
      <alignment horizontal="center" vertical="center" wrapText="1"/>
    </xf>
    <xf numFmtId="17" fontId="2" fillId="0" borderId="13" xfId="0" applyNumberFormat="1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12" fillId="5" borderId="14" xfId="0" applyFont="1" applyFill="1" applyBorder="1" applyAlignment="1">
      <alignment horizontal="right" vertical="center"/>
    </xf>
    <xf numFmtId="0" fontId="12" fillId="5" borderId="16" xfId="0" applyFont="1" applyFill="1" applyBorder="1" applyAlignment="1">
      <alignment horizontal="right" vertical="center"/>
    </xf>
    <xf numFmtId="1" fontId="2" fillId="3" borderId="18" xfId="0" applyNumberFormat="1" applyFont="1" applyFill="1" applyBorder="1" applyAlignment="1">
      <alignment horizontal="center" vertical="center" wrapText="1"/>
    </xf>
    <xf numFmtId="1" fontId="2" fillId="3" borderId="15" xfId="0" applyNumberFormat="1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17" fontId="2" fillId="0" borderId="7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</cellXfs>
  <cellStyles count="1">
    <cellStyle name="Normalny" xfId="0" builtinId="0"/>
  </cellStyles>
  <dxfs count="2">
    <dxf>
      <fill>
        <patternFill>
          <bgColor rgb="FFFFFF00"/>
        </patternFill>
      </fill>
    </dxf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B8EC7-FC1C-4F0C-9B31-21ADBF655C13}">
  <sheetPr>
    <pageSetUpPr fitToPage="1"/>
  </sheetPr>
  <dimension ref="A1:CD52"/>
  <sheetViews>
    <sheetView tabSelected="1" zoomScale="55" zoomScaleNormal="55" workbookViewId="0">
      <pane xSplit="5" ySplit="6" topLeftCell="F7" activePane="bottomRight" state="frozen"/>
      <selection pane="topRight" activeCell="H1" sqref="H1"/>
      <selection pane="bottomLeft" activeCell="A7" sqref="A7"/>
      <selection pane="bottomRight" activeCell="CE20" sqref="CE20"/>
    </sheetView>
  </sheetViews>
  <sheetFormatPr defaultRowHeight="15" x14ac:dyDescent="0.25"/>
  <cols>
    <col min="2" max="2" width="5.140625" customWidth="1"/>
    <col min="3" max="3" width="63" customWidth="1"/>
    <col min="5" max="5" width="10.140625" customWidth="1"/>
    <col min="6" max="82" width="3.5703125" customWidth="1"/>
  </cols>
  <sheetData>
    <row r="1" spans="1:82" ht="34.5" customHeight="1" thickBot="1" x14ac:dyDescent="0.3">
      <c r="A1" s="156" t="s">
        <v>57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  <c r="BN1" s="156"/>
      <c r="BO1" s="156"/>
      <c r="BP1" s="156"/>
      <c r="BQ1" s="156"/>
      <c r="BR1" s="156"/>
      <c r="BS1" s="156"/>
      <c r="BT1" s="156"/>
      <c r="BU1" s="156"/>
      <c r="BV1" s="30"/>
      <c r="BW1" s="30"/>
      <c r="BX1" s="30"/>
      <c r="BY1" s="30"/>
      <c r="CD1" s="31" t="s">
        <v>55</v>
      </c>
    </row>
    <row r="2" spans="1:82" s="148" customFormat="1" ht="15.75" x14ac:dyDescent="0.25">
      <c r="A2" s="172" t="s">
        <v>58</v>
      </c>
      <c r="B2" s="173"/>
      <c r="C2" s="173"/>
      <c r="D2" s="173"/>
      <c r="E2" s="173"/>
      <c r="F2" s="173" t="s">
        <v>59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3"/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3"/>
      <c r="BM2" s="173"/>
      <c r="BN2" s="173"/>
      <c r="BO2" s="173"/>
      <c r="BP2" s="173"/>
      <c r="BQ2" s="173"/>
      <c r="BR2" s="173"/>
      <c r="BS2" s="173"/>
      <c r="BT2" s="173"/>
      <c r="BU2" s="173"/>
      <c r="BV2" s="173"/>
      <c r="BW2" s="173"/>
      <c r="BX2" s="173"/>
      <c r="BY2" s="173"/>
      <c r="BZ2" s="173"/>
      <c r="CA2" s="173"/>
      <c r="CB2" s="173"/>
      <c r="CC2" s="173"/>
      <c r="CD2" s="174"/>
    </row>
    <row r="3" spans="1:82" s="1" customFormat="1" ht="19.5" customHeight="1" thickBot="1" x14ac:dyDescent="0.25">
      <c r="A3" s="150"/>
      <c r="B3" s="166" t="s">
        <v>0</v>
      </c>
      <c r="C3" s="176" t="s">
        <v>1</v>
      </c>
      <c r="D3" s="170" t="s">
        <v>51</v>
      </c>
      <c r="E3" s="170" t="s">
        <v>2</v>
      </c>
      <c r="F3" s="149"/>
      <c r="G3" s="149"/>
      <c r="H3" s="149"/>
      <c r="I3" s="149"/>
      <c r="J3" s="149"/>
      <c r="K3" s="153" t="s">
        <v>39</v>
      </c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5"/>
      <c r="AI3" s="153" t="s">
        <v>40</v>
      </c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3" t="s">
        <v>41</v>
      </c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5"/>
    </row>
    <row r="4" spans="1:82" s="2" customFormat="1" ht="15" customHeight="1" x14ac:dyDescent="0.25">
      <c r="A4" s="151"/>
      <c r="B4" s="166"/>
      <c r="C4" s="176"/>
      <c r="D4" s="170"/>
      <c r="E4" s="170"/>
      <c r="F4" s="163" t="s">
        <v>49</v>
      </c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5"/>
      <c r="AD4" s="164" t="s">
        <v>49</v>
      </c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164"/>
      <c r="AP4" s="164"/>
      <c r="AQ4" s="164"/>
      <c r="AR4" s="164"/>
      <c r="AS4" s="164"/>
      <c r="AT4" s="164"/>
      <c r="AU4" s="164"/>
      <c r="AV4" s="164"/>
      <c r="AW4" s="164"/>
      <c r="AX4" s="164"/>
      <c r="AY4" s="164"/>
      <c r="AZ4" s="164"/>
      <c r="BA4" s="164"/>
      <c r="BB4" s="163" t="s">
        <v>49</v>
      </c>
      <c r="BC4" s="164"/>
      <c r="BD4" s="164"/>
      <c r="BE4" s="164"/>
      <c r="BF4" s="164"/>
      <c r="BG4" s="164"/>
      <c r="BH4" s="164"/>
      <c r="BI4" s="164"/>
      <c r="BJ4" s="164"/>
      <c r="BK4" s="164"/>
      <c r="BL4" s="164"/>
      <c r="BM4" s="164"/>
      <c r="BN4" s="164"/>
      <c r="BO4" s="164"/>
      <c r="BP4" s="164"/>
      <c r="BQ4" s="164"/>
      <c r="BR4" s="164"/>
      <c r="BS4" s="164"/>
      <c r="BT4" s="164"/>
      <c r="BU4" s="164"/>
      <c r="BV4" s="164"/>
      <c r="BW4" s="164"/>
      <c r="BX4" s="164"/>
      <c r="BY4" s="165"/>
      <c r="BZ4" s="164"/>
      <c r="CA4" s="164"/>
      <c r="CB4" s="164"/>
      <c r="CC4" s="164"/>
      <c r="CD4" s="175"/>
    </row>
    <row r="5" spans="1:82" s="2" customFormat="1" ht="22.5" customHeight="1" x14ac:dyDescent="0.25">
      <c r="A5" s="151"/>
      <c r="B5" s="166"/>
      <c r="C5" s="177"/>
      <c r="D5" s="32" t="s">
        <v>50</v>
      </c>
      <c r="E5" s="171"/>
      <c r="F5" s="24">
        <v>1</v>
      </c>
      <c r="G5" s="22">
        <v>2</v>
      </c>
      <c r="H5" s="22">
        <v>3</v>
      </c>
      <c r="I5" s="22">
        <v>4</v>
      </c>
      <c r="J5" s="34">
        <v>5</v>
      </c>
      <c r="K5" s="19">
        <v>6</v>
      </c>
      <c r="L5" s="20">
        <v>7</v>
      </c>
      <c r="M5" s="20">
        <v>8</v>
      </c>
      <c r="N5" s="20">
        <v>9</v>
      </c>
      <c r="O5" s="20">
        <v>10</v>
      </c>
      <c r="P5" s="20">
        <v>11</v>
      </c>
      <c r="Q5" s="20">
        <v>12</v>
      </c>
      <c r="R5" s="20">
        <v>13</v>
      </c>
      <c r="S5" s="20">
        <v>14</v>
      </c>
      <c r="T5" s="20">
        <v>15</v>
      </c>
      <c r="U5" s="20">
        <v>16</v>
      </c>
      <c r="V5" s="20">
        <v>17</v>
      </c>
      <c r="W5" s="20">
        <v>18</v>
      </c>
      <c r="X5" s="20">
        <v>19</v>
      </c>
      <c r="Y5" s="20">
        <v>20</v>
      </c>
      <c r="Z5" s="20">
        <v>21</v>
      </c>
      <c r="AA5" s="20">
        <v>22</v>
      </c>
      <c r="AB5" s="20">
        <v>23</v>
      </c>
      <c r="AC5" s="21">
        <v>24</v>
      </c>
      <c r="AD5" s="20">
        <v>1</v>
      </c>
      <c r="AE5" s="20">
        <v>2</v>
      </c>
      <c r="AF5" s="20">
        <v>3</v>
      </c>
      <c r="AG5" s="20">
        <v>4</v>
      </c>
      <c r="AH5" s="26">
        <v>5</v>
      </c>
      <c r="AI5" s="24">
        <v>6</v>
      </c>
      <c r="AJ5" s="22">
        <v>7</v>
      </c>
      <c r="AK5" s="22">
        <v>8</v>
      </c>
      <c r="AL5" s="22">
        <v>9</v>
      </c>
      <c r="AM5" s="22">
        <v>10</v>
      </c>
      <c r="AN5" s="22">
        <v>11</v>
      </c>
      <c r="AO5" s="22">
        <v>12</v>
      </c>
      <c r="AP5" s="22">
        <v>13</v>
      </c>
      <c r="AQ5" s="22">
        <v>14</v>
      </c>
      <c r="AR5" s="22">
        <v>15</v>
      </c>
      <c r="AS5" s="22">
        <v>16</v>
      </c>
      <c r="AT5" s="22">
        <v>17</v>
      </c>
      <c r="AU5" s="22">
        <v>18</v>
      </c>
      <c r="AV5" s="22">
        <v>19</v>
      </c>
      <c r="AW5" s="22">
        <v>20</v>
      </c>
      <c r="AX5" s="22">
        <v>21</v>
      </c>
      <c r="AY5" s="22">
        <v>22</v>
      </c>
      <c r="AZ5" s="22">
        <v>23</v>
      </c>
      <c r="BA5" s="22">
        <v>24</v>
      </c>
      <c r="BB5" s="24">
        <v>1</v>
      </c>
      <c r="BC5" s="22">
        <v>2</v>
      </c>
      <c r="BD5" s="22">
        <v>3</v>
      </c>
      <c r="BE5" s="22">
        <v>4</v>
      </c>
      <c r="BF5" s="23">
        <v>5</v>
      </c>
      <c r="BG5" s="25">
        <v>6</v>
      </c>
      <c r="BH5" s="20">
        <v>7</v>
      </c>
      <c r="BI5" s="20">
        <v>8</v>
      </c>
      <c r="BJ5" s="20">
        <v>9</v>
      </c>
      <c r="BK5" s="20">
        <v>10</v>
      </c>
      <c r="BL5" s="20">
        <v>11</v>
      </c>
      <c r="BM5" s="20">
        <v>12</v>
      </c>
      <c r="BN5" s="20">
        <v>13</v>
      </c>
      <c r="BO5" s="20">
        <v>14</v>
      </c>
      <c r="BP5" s="20">
        <v>15</v>
      </c>
      <c r="BQ5" s="20">
        <v>16</v>
      </c>
      <c r="BR5" s="20">
        <v>17</v>
      </c>
      <c r="BS5" s="20">
        <v>18</v>
      </c>
      <c r="BT5" s="20">
        <v>19</v>
      </c>
      <c r="BU5" s="20">
        <v>20</v>
      </c>
      <c r="BV5" s="20">
        <v>21</v>
      </c>
      <c r="BW5" s="20">
        <v>22</v>
      </c>
      <c r="BX5" s="20">
        <v>23</v>
      </c>
      <c r="BY5" s="21">
        <v>24</v>
      </c>
      <c r="BZ5" s="20">
        <v>1</v>
      </c>
      <c r="CA5" s="20">
        <v>2</v>
      </c>
      <c r="CB5" s="20">
        <v>3</v>
      </c>
      <c r="CC5" s="20">
        <v>4</v>
      </c>
      <c r="CD5" s="26">
        <v>5</v>
      </c>
    </row>
    <row r="6" spans="1:82" s="2" customFormat="1" ht="22.5" customHeight="1" thickBot="1" x14ac:dyDescent="0.3">
      <c r="A6" s="151"/>
      <c r="B6" s="167"/>
      <c r="C6" s="168" t="s">
        <v>56</v>
      </c>
      <c r="D6" s="169"/>
      <c r="E6" s="137" t="str">
        <f>_xlfn.CONCAT(SUM(F6:CD6)," godz.")</f>
        <v>26 godz.</v>
      </c>
      <c r="F6" s="14"/>
      <c r="G6" s="15"/>
      <c r="H6" s="15"/>
      <c r="I6" s="15"/>
      <c r="J6" s="16"/>
      <c r="K6" s="145">
        <f>IF(COUNTA(K19:K37)&gt;0,1,0)</f>
        <v>1</v>
      </c>
      <c r="L6" s="146">
        <f t="shared" ref="L6:BW6" si="0">IF(COUNTA(L19:L37)&gt;0,1,0)</f>
        <v>1</v>
      </c>
      <c r="M6" s="146">
        <f t="shared" si="0"/>
        <v>1</v>
      </c>
      <c r="N6" s="146">
        <f t="shared" si="0"/>
        <v>1</v>
      </c>
      <c r="O6" s="146">
        <f t="shared" si="0"/>
        <v>1</v>
      </c>
      <c r="P6" s="146">
        <f t="shared" si="0"/>
        <v>1</v>
      </c>
      <c r="Q6" s="146">
        <f t="shared" si="0"/>
        <v>1</v>
      </c>
      <c r="R6" s="146">
        <f t="shared" si="0"/>
        <v>1</v>
      </c>
      <c r="S6" s="146">
        <f>IF(COUNTA(S19:S37)&gt;0,1,0)</f>
        <v>1</v>
      </c>
      <c r="T6" s="146">
        <f t="shared" si="0"/>
        <v>1</v>
      </c>
      <c r="U6" s="146">
        <f t="shared" si="0"/>
        <v>1</v>
      </c>
      <c r="V6" s="146">
        <f t="shared" si="0"/>
        <v>1</v>
      </c>
      <c r="W6" s="146">
        <f t="shared" si="0"/>
        <v>1</v>
      </c>
      <c r="X6" s="146">
        <f t="shared" si="0"/>
        <v>1</v>
      </c>
      <c r="Y6" s="146">
        <f t="shared" si="0"/>
        <v>1</v>
      </c>
      <c r="Z6" s="146">
        <f t="shared" si="0"/>
        <v>1</v>
      </c>
      <c r="AA6" s="146">
        <f t="shared" si="0"/>
        <v>1</v>
      </c>
      <c r="AB6" s="146">
        <f t="shared" si="0"/>
        <v>0</v>
      </c>
      <c r="AC6" s="146">
        <f t="shared" si="0"/>
        <v>0</v>
      </c>
      <c r="AD6" s="146">
        <f t="shared" si="0"/>
        <v>0</v>
      </c>
      <c r="AE6" s="146">
        <f t="shared" si="0"/>
        <v>0</v>
      </c>
      <c r="AF6" s="146">
        <f t="shared" si="0"/>
        <v>0</v>
      </c>
      <c r="AG6" s="146">
        <f t="shared" si="0"/>
        <v>0</v>
      </c>
      <c r="AH6" s="147">
        <f t="shared" si="0"/>
        <v>0</v>
      </c>
      <c r="AI6" s="145">
        <f t="shared" si="0"/>
        <v>0</v>
      </c>
      <c r="AJ6" s="146">
        <f t="shared" si="0"/>
        <v>0</v>
      </c>
      <c r="AK6" s="146">
        <f t="shared" si="0"/>
        <v>0</v>
      </c>
      <c r="AL6" s="146">
        <f t="shared" si="0"/>
        <v>0</v>
      </c>
      <c r="AM6" s="146">
        <f t="shared" si="0"/>
        <v>0</v>
      </c>
      <c r="AN6" s="146">
        <f t="shared" si="0"/>
        <v>0</v>
      </c>
      <c r="AO6" s="146">
        <f t="shared" si="0"/>
        <v>0</v>
      </c>
      <c r="AP6" s="146">
        <f t="shared" si="0"/>
        <v>0</v>
      </c>
      <c r="AQ6" s="146">
        <f t="shared" si="0"/>
        <v>0</v>
      </c>
      <c r="AR6" s="146">
        <f t="shared" si="0"/>
        <v>0</v>
      </c>
      <c r="AS6" s="146">
        <f t="shared" si="0"/>
        <v>0</v>
      </c>
      <c r="AT6" s="146">
        <f t="shared" si="0"/>
        <v>0</v>
      </c>
      <c r="AU6" s="146">
        <f t="shared" si="0"/>
        <v>0</v>
      </c>
      <c r="AV6" s="146">
        <f t="shared" si="0"/>
        <v>0</v>
      </c>
      <c r="AW6" s="146">
        <f t="shared" si="0"/>
        <v>0</v>
      </c>
      <c r="AX6" s="146">
        <f t="shared" si="0"/>
        <v>0</v>
      </c>
      <c r="AY6" s="146">
        <f t="shared" si="0"/>
        <v>0</v>
      </c>
      <c r="AZ6" s="146">
        <f t="shared" si="0"/>
        <v>0</v>
      </c>
      <c r="BA6" s="146">
        <f t="shared" si="0"/>
        <v>0</v>
      </c>
      <c r="BB6" s="146">
        <f t="shared" si="0"/>
        <v>0</v>
      </c>
      <c r="BC6" s="146">
        <f t="shared" si="0"/>
        <v>0</v>
      </c>
      <c r="BD6" s="146">
        <f t="shared" si="0"/>
        <v>0</v>
      </c>
      <c r="BE6" s="146">
        <f t="shared" si="0"/>
        <v>0</v>
      </c>
      <c r="BF6" s="147">
        <f t="shared" si="0"/>
        <v>0</v>
      </c>
      <c r="BG6" s="145">
        <f t="shared" si="0"/>
        <v>0</v>
      </c>
      <c r="BH6" s="146">
        <f t="shared" si="0"/>
        <v>0</v>
      </c>
      <c r="BI6" s="146">
        <f t="shared" si="0"/>
        <v>0</v>
      </c>
      <c r="BJ6" s="146">
        <f t="shared" si="0"/>
        <v>0</v>
      </c>
      <c r="BK6" s="146">
        <f t="shared" si="0"/>
        <v>0</v>
      </c>
      <c r="BL6" s="146">
        <f t="shared" si="0"/>
        <v>0</v>
      </c>
      <c r="BM6" s="146">
        <f t="shared" si="0"/>
        <v>0</v>
      </c>
      <c r="BN6" s="146">
        <f t="shared" si="0"/>
        <v>0</v>
      </c>
      <c r="BO6" s="146">
        <f t="shared" si="0"/>
        <v>0</v>
      </c>
      <c r="BP6" s="146">
        <f t="shared" si="0"/>
        <v>0</v>
      </c>
      <c r="BQ6" s="146">
        <f t="shared" si="0"/>
        <v>0</v>
      </c>
      <c r="BR6" s="146">
        <f t="shared" si="0"/>
        <v>0</v>
      </c>
      <c r="BS6" s="146">
        <f t="shared" si="0"/>
        <v>0</v>
      </c>
      <c r="BT6" s="146">
        <f t="shared" si="0"/>
        <v>0</v>
      </c>
      <c r="BU6" s="146">
        <f t="shared" si="0"/>
        <v>0</v>
      </c>
      <c r="BV6" s="146">
        <f t="shared" si="0"/>
        <v>1</v>
      </c>
      <c r="BW6" s="146">
        <f t="shared" si="0"/>
        <v>1</v>
      </c>
      <c r="BX6" s="146">
        <f t="shared" ref="BX6:CD6" si="1">IF(COUNTA(BX19:BX37)&gt;0,1,0)</f>
        <v>1</v>
      </c>
      <c r="BY6" s="146">
        <f t="shared" si="1"/>
        <v>1</v>
      </c>
      <c r="BZ6" s="146">
        <f t="shared" si="1"/>
        <v>1</v>
      </c>
      <c r="CA6" s="146">
        <f t="shared" si="1"/>
        <v>1</v>
      </c>
      <c r="CB6" s="146">
        <f t="shared" si="1"/>
        <v>1</v>
      </c>
      <c r="CC6" s="146">
        <f t="shared" si="1"/>
        <v>1</v>
      </c>
      <c r="CD6" s="147">
        <f t="shared" si="1"/>
        <v>1</v>
      </c>
    </row>
    <row r="7" spans="1:82" x14ac:dyDescent="0.25">
      <c r="A7" s="152"/>
      <c r="B7" s="17">
        <v>1</v>
      </c>
      <c r="C7" s="12" t="s">
        <v>3</v>
      </c>
      <c r="D7" s="138"/>
      <c r="E7" s="13" t="s">
        <v>4</v>
      </c>
      <c r="F7" s="56"/>
      <c r="G7" s="57"/>
      <c r="H7" s="57"/>
      <c r="I7" s="57"/>
      <c r="J7" s="58"/>
      <c r="K7" s="56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8"/>
      <c r="AD7" s="57"/>
      <c r="AE7" s="57"/>
      <c r="AF7" s="57"/>
      <c r="AG7" s="57"/>
      <c r="AH7" s="59"/>
      <c r="AI7" s="60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61"/>
      <c r="BC7" s="62"/>
      <c r="BD7" s="62"/>
      <c r="BE7" s="62"/>
      <c r="BF7" s="63"/>
      <c r="BG7" s="61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4"/>
      <c r="BX7" s="62"/>
      <c r="BY7" s="65"/>
      <c r="BZ7" s="57"/>
      <c r="CA7" s="57"/>
      <c r="CB7" s="57"/>
      <c r="CC7" s="57"/>
      <c r="CD7" s="59"/>
    </row>
    <row r="8" spans="1:82" x14ac:dyDescent="0.25">
      <c r="A8" s="152"/>
      <c r="B8" s="18">
        <f>B7+1</f>
        <v>2</v>
      </c>
      <c r="C8" s="5" t="s">
        <v>5</v>
      </c>
      <c r="D8" s="139"/>
      <c r="E8" s="6" t="s">
        <v>4</v>
      </c>
      <c r="F8" s="66"/>
      <c r="G8" s="67"/>
      <c r="H8" s="67"/>
      <c r="I8" s="67"/>
      <c r="J8" s="68"/>
      <c r="K8" s="66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8"/>
      <c r="AD8" s="67"/>
      <c r="AE8" s="67"/>
      <c r="AF8" s="67"/>
      <c r="AG8" s="67"/>
      <c r="AH8" s="69"/>
      <c r="AI8" s="70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71"/>
      <c r="BC8" s="72"/>
      <c r="BD8" s="72"/>
      <c r="BE8" s="72"/>
      <c r="BF8" s="73"/>
      <c r="BG8" s="71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20"/>
      <c r="BX8" s="72"/>
      <c r="BY8" s="74"/>
      <c r="BZ8" s="67"/>
      <c r="CA8" s="67"/>
      <c r="CB8" s="67"/>
      <c r="CC8" s="67"/>
      <c r="CD8" s="69"/>
    </row>
    <row r="9" spans="1:82" ht="27" x14ac:dyDescent="0.25">
      <c r="A9" s="152"/>
      <c r="B9" s="18">
        <f t="shared" ref="B9:B47" si="2">B8+1</f>
        <v>3</v>
      </c>
      <c r="C9" s="5" t="s">
        <v>6</v>
      </c>
      <c r="D9" s="139"/>
      <c r="E9" s="6" t="s">
        <v>4</v>
      </c>
      <c r="F9" s="66"/>
      <c r="G9" s="67"/>
      <c r="H9" s="67"/>
      <c r="I9" s="67"/>
      <c r="J9" s="68"/>
      <c r="K9" s="66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8"/>
      <c r="AD9" s="67"/>
      <c r="AE9" s="67"/>
      <c r="AF9" s="67"/>
      <c r="AG9" s="67"/>
      <c r="AH9" s="69"/>
      <c r="AI9" s="70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71"/>
      <c r="BC9" s="72"/>
      <c r="BD9" s="72"/>
      <c r="BE9" s="72"/>
      <c r="BF9" s="73"/>
      <c r="BG9" s="71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20"/>
      <c r="BX9" s="72"/>
      <c r="BY9" s="74"/>
      <c r="BZ9" s="67"/>
      <c r="CA9" s="67"/>
      <c r="CB9" s="67"/>
      <c r="CC9" s="67"/>
      <c r="CD9" s="69"/>
    </row>
    <row r="10" spans="1:82" ht="27" x14ac:dyDescent="0.25">
      <c r="A10" s="152"/>
      <c r="B10" s="18">
        <f t="shared" si="2"/>
        <v>4</v>
      </c>
      <c r="C10" s="5" t="s">
        <v>7</v>
      </c>
      <c r="D10" s="139"/>
      <c r="E10" s="6" t="s">
        <v>4</v>
      </c>
      <c r="F10" s="66"/>
      <c r="G10" s="67"/>
      <c r="H10" s="67"/>
      <c r="I10" s="67"/>
      <c r="J10" s="68"/>
      <c r="K10" s="66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8"/>
      <c r="AD10" s="67"/>
      <c r="AE10" s="67"/>
      <c r="AF10" s="67"/>
      <c r="AG10" s="67"/>
      <c r="AH10" s="69"/>
      <c r="AI10" s="70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71"/>
      <c r="BC10" s="72"/>
      <c r="BD10" s="72"/>
      <c r="BE10" s="72"/>
      <c r="BF10" s="73"/>
      <c r="BG10" s="71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20"/>
      <c r="BX10" s="72"/>
      <c r="BY10" s="74"/>
      <c r="BZ10" s="67"/>
      <c r="CA10" s="67"/>
      <c r="CB10" s="67"/>
      <c r="CC10" s="67"/>
      <c r="CD10" s="69"/>
    </row>
    <row r="11" spans="1:82" x14ac:dyDescent="0.25">
      <c r="A11" s="152"/>
      <c r="B11" s="18">
        <f t="shared" si="2"/>
        <v>5</v>
      </c>
      <c r="C11" s="5" t="s">
        <v>8</v>
      </c>
      <c r="D11" s="139"/>
      <c r="E11" s="6" t="s">
        <v>4</v>
      </c>
      <c r="F11" s="66"/>
      <c r="G11" s="67"/>
      <c r="H11" s="67"/>
      <c r="I11" s="67"/>
      <c r="J11" s="68"/>
      <c r="K11" s="66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8"/>
      <c r="AD11" s="67"/>
      <c r="AE11" s="67"/>
      <c r="AF11" s="67"/>
      <c r="AG11" s="67"/>
      <c r="AH11" s="69"/>
      <c r="AI11" s="70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71"/>
      <c r="BC11" s="72"/>
      <c r="BD11" s="72"/>
      <c r="BE11" s="72"/>
      <c r="BF11" s="73"/>
      <c r="BG11" s="71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20"/>
      <c r="BX11" s="72"/>
      <c r="BY11" s="74"/>
      <c r="BZ11" s="67"/>
      <c r="CA11" s="67"/>
      <c r="CB11" s="67"/>
      <c r="CC11" s="67"/>
      <c r="CD11" s="69"/>
    </row>
    <row r="12" spans="1:82" x14ac:dyDescent="0.25">
      <c r="A12" s="152"/>
      <c r="B12" s="18">
        <f t="shared" si="2"/>
        <v>6</v>
      </c>
      <c r="C12" s="5" t="s">
        <v>9</v>
      </c>
      <c r="D12" s="139"/>
      <c r="E12" s="6" t="s">
        <v>4</v>
      </c>
      <c r="F12" s="66"/>
      <c r="G12" s="67"/>
      <c r="H12" s="67"/>
      <c r="I12" s="67"/>
      <c r="J12" s="68"/>
      <c r="K12" s="66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8"/>
      <c r="AD12" s="67"/>
      <c r="AE12" s="67"/>
      <c r="AF12" s="67"/>
      <c r="AG12" s="67"/>
      <c r="AH12" s="69"/>
      <c r="AI12" s="70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71"/>
      <c r="BC12" s="72"/>
      <c r="BD12" s="72"/>
      <c r="BE12" s="72"/>
      <c r="BF12" s="73"/>
      <c r="BG12" s="71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20"/>
      <c r="BX12" s="72"/>
      <c r="BY12" s="74"/>
      <c r="BZ12" s="67"/>
      <c r="CA12" s="67"/>
      <c r="CB12" s="67"/>
      <c r="CC12" s="67"/>
      <c r="CD12" s="69"/>
    </row>
    <row r="13" spans="1:82" x14ac:dyDescent="0.25">
      <c r="A13" s="152"/>
      <c r="B13" s="18">
        <f t="shared" si="2"/>
        <v>7</v>
      </c>
      <c r="C13" s="5" t="s">
        <v>46</v>
      </c>
      <c r="D13" s="139"/>
      <c r="E13" s="6" t="s">
        <v>4</v>
      </c>
      <c r="F13" s="66"/>
      <c r="G13" s="67"/>
      <c r="H13" s="67"/>
      <c r="I13" s="67"/>
      <c r="J13" s="68"/>
      <c r="K13" s="66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8"/>
      <c r="AD13" s="67"/>
      <c r="AE13" s="67"/>
      <c r="AF13" s="67"/>
      <c r="AG13" s="67"/>
      <c r="AH13" s="69"/>
      <c r="AI13" s="70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71"/>
      <c r="BC13" s="72"/>
      <c r="BD13" s="72"/>
      <c r="BE13" s="72"/>
      <c r="BF13" s="73"/>
      <c r="BG13" s="71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20"/>
      <c r="BX13" s="72"/>
      <c r="BY13" s="74"/>
      <c r="BZ13" s="67"/>
      <c r="CA13" s="67"/>
      <c r="CB13" s="67"/>
      <c r="CC13" s="67"/>
      <c r="CD13" s="69"/>
    </row>
    <row r="14" spans="1:82" x14ac:dyDescent="0.25">
      <c r="A14" s="152"/>
      <c r="B14" s="18">
        <f t="shared" si="2"/>
        <v>8</v>
      </c>
      <c r="C14" s="5" t="s">
        <v>25</v>
      </c>
      <c r="D14" s="11">
        <v>2</v>
      </c>
      <c r="E14" s="6" t="s">
        <v>42</v>
      </c>
      <c r="F14" s="66"/>
      <c r="G14" s="67"/>
      <c r="H14" s="67"/>
      <c r="I14" s="33" t="s">
        <v>48</v>
      </c>
      <c r="J14" s="101" t="s">
        <v>48</v>
      </c>
      <c r="K14" s="66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8"/>
      <c r="AD14" s="67"/>
      <c r="AE14" s="67"/>
      <c r="AF14" s="67"/>
      <c r="AG14" s="67"/>
      <c r="AH14" s="69"/>
      <c r="AI14" s="70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71"/>
      <c r="BC14" s="72"/>
      <c r="BD14" s="72"/>
      <c r="BE14" s="72"/>
      <c r="BF14" s="73"/>
      <c r="BG14" s="71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20"/>
      <c r="BX14" s="72"/>
      <c r="BY14" s="74"/>
      <c r="BZ14" s="67"/>
      <c r="CA14" s="67"/>
      <c r="CB14" s="67"/>
      <c r="CC14" s="67"/>
      <c r="CD14" s="69"/>
    </row>
    <row r="15" spans="1:82" x14ac:dyDescent="0.25">
      <c r="A15" s="152"/>
      <c r="B15" s="18">
        <f t="shared" si="2"/>
        <v>9</v>
      </c>
      <c r="C15" s="5" t="s">
        <v>26</v>
      </c>
      <c r="D15" s="11"/>
      <c r="E15" s="6" t="s">
        <v>4</v>
      </c>
      <c r="F15" s="66"/>
      <c r="G15" s="67"/>
      <c r="H15" s="67"/>
      <c r="I15" s="67"/>
      <c r="J15" s="68"/>
      <c r="K15" s="66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8"/>
      <c r="AD15" s="67"/>
      <c r="AE15" s="67"/>
      <c r="AF15" s="67"/>
      <c r="AG15" s="67"/>
      <c r="AH15" s="69"/>
      <c r="AI15" s="70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71"/>
      <c r="BC15" s="72"/>
      <c r="BD15" s="72"/>
      <c r="BE15" s="72"/>
      <c r="BF15" s="73"/>
      <c r="BG15" s="71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20"/>
      <c r="BX15" s="72"/>
      <c r="BY15" s="74"/>
      <c r="BZ15" s="67"/>
      <c r="CA15" s="67"/>
      <c r="CB15" s="67"/>
      <c r="CC15" s="67"/>
      <c r="CD15" s="69"/>
    </row>
    <row r="16" spans="1:82" ht="40.5" x14ac:dyDescent="0.25">
      <c r="A16" s="152"/>
      <c r="B16" s="18">
        <f t="shared" si="2"/>
        <v>10</v>
      </c>
      <c r="C16" s="5" t="s">
        <v>36</v>
      </c>
      <c r="D16" s="11"/>
      <c r="E16" s="6" t="s">
        <v>4</v>
      </c>
      <c r="F16" s="66"/>
      <c r="G16" s="67"/>
      <c r="H16" s="67"/>
      <c r="I16" s="67"/>
      <c r="J16" s="68"/>
      <c r="K16" s="66"/>
      <c r="L16" s="67"/>
      <c r="M16" s="75"/>
      <c r="N16" s="76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8"/>
      <c r="AD16" s="67"/>
      <c r="AE16" s="67"/>
      <c r="AF16" s="67"/>
      <c r="AG16" s="67"/>
      <c r="AH16" s="69"/>
      <c r="AI16" s="70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71"/>
      <c r="BC16" s="72"/>
      <c r="BD16" s="72"/>
      <c r="BE16" s="72"/>
      <c r="BF16" s="73"/>
      <c r="BG16" s="71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20"/>
      <c r="BX16" s="72"/>
      <c r="BY16" s="74"/>
      <c r="BZ16" s="67"/>
      <c r="CA16" s="67"/>
      <c r="CB16" s="67"/>
      <c r="CC16" s="67"/>
      <c r="CD16" s="69"/>
    </row>
    <row r="17" spans="1:82" x14ac:dyDescent="0.25">
      <c r="A17" s="152"/>
      <c r="B17" s="18">
        <f t="shared" si="2"/>
        <v>11</v>
      </c>
      <c r="C17" s="5" t="s">
        <v>27</v>
      </c>
      <c r="D17" s="11">
        <v>2</v>
      </c>
      <c r="E17" s="6" t="s">
        <v>42</v>
      </c>
      <c r="F17" s="66"/>
      <c r="G17" s="67"/>
      <c r="H17" s="67"/>
      <c r="I17" s="33" t="s">
        <v>48</v>
      </c>
      <c r="J17" s="101" t="s">
        <v>48</v>
      </c>
      <c r="K17" s="66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8"/>
      <c r="AD17" s="67"/>
      <c r="AE17" s="67"/>
      <c r="AF17" s="67"/>
      <c r="AG17" s="67"/>
      <c r="AH17" s="69"/>
      <c r="AI17" s="70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71"/>
      <c r="BC17" s="72"/>
      <c r="BD17" s="72"/>
      <c r="BE17" s="72"/>
      <c r="BF17" s="73"/>
      <c r="BG17" s="71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20"/>
      <c r="BX17" s="72"/>
      <c r="BY17" s="74"/>
      <c r="BZ17" s="67"/>
      <c r="CA17" s="67"/>
      <c r="CB17" s="67"/>
      <c r="CC17" s="67"/>
      <c r="CD17" s="69"/>
    </row>
    <row r="18" spans="1:82" ht="41.25" thickBot="1" x14ac:dyDescent="0.3">
      <c r="A18" s="152"/>
      <c r="B18" s="39">
        <f t="shared" si="2"/>
        <v>12</v>
      </c>
      <c r="C18" s="40" t="s">
        <v>28</v>
      </c>
      <c r="D18" s="41"/>
      <c r="E18" s="42" t="s">
        <v>45</v>
      </c>
      <c r="F18" s="77"/>
      <c r="G18" s="76"/>
      <c r="H18" s="76"/>
      <c r="I18" s="76"/>
      <c r="J18" s="78"/>
      <c r="K18" s="77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8"/>
      <c r="AD18" s="76"/>
      <c r="AE18" s="76"/>
      <c r="AF18" s="76"/>
      <c r="AG18" s="76"/>
      <c r="AH18" s="79"/>
      <c r="AI18" s="80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81"/>
      <c r="BC18" s="82"/>
      <c r="BD18" s="82"/>
      <c r="BE18" s="82"/>
      <c r="BF18" s="83"/>
      <c r="BG18" s="81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4"/>
      <c r="BX18" s="82"/>
      <c r="BY18" s="85"/>
      <c r="BZ18" s="76"/>
      <c r="CA18" s="76"/>
      <c r="CB18" s="76"/>
      <c r="CC18" s="76"/>
      <c r="CD18" s="79"/>
    </row>
    <row r="19" spans="1:82" ht="30" customHeight="1" x14ac:dyDescent="0.25">
      <c r="A19" s="159" t="s">
        <v>38</v>
      </c>
      <c r="B19" s="44">
        <f t="shared" si="2"/>
        <v>13</v>
      </c>
      <c r="C19" s="45" t="s">
        <v>29</v>
      </c>
      <c r="D19" s="140">
        <f>COUNTA(K19:CD19)</f>
        <v>3</v>
      </c>
      <c r="E19" s="46" t="s">
        <v>42</v>
      </c>
      <c r="F19" s="86"/>
      <c r="G19" s="87"/>
      <c r="H19" s="87"/>
      <c r="I19" s="87"/>
      <c r="J19" s="88"/>
      <c r="K19" s="102" t="s">
        <v>48</v>
      </c>
      <c r="L19" s="103" t="s">
        <v>48</v>
      </c>
      <c r="M19" s="103" t="s">
        <v>48</v>
      </c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4"/>
      <c r="AD19" s="103"/>
      <c r="AE19" s="103"/>
      <c r="AF19" s="103"/>
      <c r="AG19" s="103"/>
      <c r="AH19" s="105"/>
      <c r="AI19" s="106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103"/>
      <c r="BB19" s="107"/>
      <c r="BC19" s="108"/>
      <c r="BD19" s="108"/>
      <c r="BE19" s="108"/>
      <c r="BF19" s="109"/>
      <c r="BG19" s="107"/>
      <c r="BH19" s="108"/>
      <c r="BI19" s="108"/>
      <c r="BJ19" s="108"/>
      <c r="BK19" s="108"/>
      <c r="BL19" s="108"/>
      <c r="BM19" s="108"/>
      <c r="BN19" s="108"/>
      <c r="BO19" s="108"/>
      <c r="BP19" s="108"/>
      <c r="BQ19" s="108"/>
      <c r="BR19" s="108"/>
      <c r="BS19" s="108"/>
      <c r="BT19" s="108"/>
      <c r="BU19" s="108"/>
      <c r="BV19" s="108"/>
      <c r="BW19" s="110"/>
      <c r="BX19" s="108"/>
      <c r="BY19" s="111"/>
      <c r="BZ19" s="103"/>
      <c r="CA19" s="47"/>
      <c r="CB19" s="47"/>
      <c r="CC19" s="47"/>
      <c r="CD19" s="48"/>
    </row>
    <row r="20" spans="1:82" s="29" customFormat="1" ht="40.5" x14ac:dyDescent="0.25">
      <c r="A20" s="160"/>
      <c r="B20" s="49">
        <f>B19+1</f>
        <v>14</v>
      </c>
      <c r="C20" s="27" t="s">
        <v>52</v>
      </c>
      <c r="D20" s="141">
        <f>COUNTA(K20:CD20)</f>
        <v>3</v>
      </c>
      <c r="E20" s="28" t="s">
        <v>42</v>
      </c>
      <c r="F20" s="89"/>
      <c r="G20" s="90"/>
      <c r="H20" s="90"/>
      <c r="I20" s="90"/>
      <c r="J20" s="91"/>
      <c r="K20" s="112" t="s">
        <v>48</v>
      </c>
      <c r="L20" s="113" t="s">
        <v>48</v>
      </c>
      <c r="M20" s="113" t="s">
        <v>48</v>
      </c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4"/>
      <c r="AD20" s="113"/>
      <c r="AE20" s="113"/>
      <c r="AF20" s="113"/>
      <c r="AG20" s="113"/>
      <c r="AH20" s="115"/>
      <c r="AI20" s="116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6"/>
      <c r="BC20" s="113"/>
      <c r="BD20" s="113"/>
      <c r="BE20" s="113"/>
      <c r="BF20" s="115"/>
      <c r="BG20" s="116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117"/>
      <c r="BX20" s="113"/>
      <c r="BY20" s="114"/>
      <c r="BZ20" s="113"/>
      <c r="CA20" s="37"/>
      <c r="CB20" s="37"/>
      <c r="CC20" s="37"/>
      <c r="CD20" s="38"/>
    </row>
    <row r="21" spans="1:82" ht="67.5" x14ac:dyDescent="0.25">
      <c r="A21" s="161"/>
      <c r="B21" s="50">
        <f>B20+1</f>
        <v>15</v>
      </c>
      <c r="C21" s="5" t="s">
        <v>53</v>
      </c>
      <c r="D21" s="141" t="s">
        <v>54</v>
      </c>
      <c r="E21" s="6" t="s">
        <v>42</v>
      </c>
      <c r="F21" s="66"/>
      <c r="G21" s="67"/>
      <c r="H21" s="67"/>
      <c r="I21" s="67"/>
      <c r="J21" s="68"/>
      <c r="K21" s="118"/>
      <c r="L21" s="119"/>
      <c r="M21" s="119"/>
      <c r="N21" s="119" t="s">
        <v>48</v>
      </c>
      <c r="O21" s="119" t="s">
        <v>48</v>
      </c>
      <c r="P21" s="119" t="s">
        <v>48</v>
      </c>
      <c r="Q21" s="119" t="s">
        <v>48</v>
      </c>
      <c r="R21" s="119" t="s">
        <v>48</v>
      </c>
      <c r="S21" s="119" t="s">
        <v>48</v>
      </c>
      <c r="T21" s="119" t="s">
        <v>48</v>
      </c>
      <c r="U21" s="119" t="s">
        <v>48</v>
      </c>
      <c r="V21" s="119" t="s">
        <v>48</v>
      </c>
      <c r="W21" s="119" t="s">
        <v>48</v>
      </c>
      <c r="X21" s="119" t="s">
        <v>48</v>
      </c>
      <c r="Y21" s="119" t="s">
        <v>48</v>
      </c>
      <c r="Z21" s="119" t="s">
        <v>48</v>
      </c>
      <c r="AA21" s="119"/>
      <c r="AB21" s="119"/>
      <c r="AC21" s="120"/>
      <c r="AD21" s="119"/>
      <c r="AE21" s="119"/>
      <c r="AF21" s="119"/>
      <c r="AG21" s="119"/>
      <c r="AH21" s="121"/>
      <c r="AI21" s="122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23"/>
      <c r="BC21" s="124"/>
      <c r="BD21" s="124"/>
      <c r="BE21" s="124"/>
      <c r="BF21" s="125"/>
      <c r="BG21" s="123"/>
      <c r="BH21" s="124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6"/>
      <c r="BX21" s="124"/>
      <c r="BY21" s="127"/>
      <c r="BZ21" s="119"/>
      <c r="CA21" s="35"/>
      <c r="CB21" s="35"/>
      <c r="CC21" s="35"/>
      <c r="CD21" s="36"/>
    </row>
    <row r="22" spans="1:82" ht="30" customHeight="1" x14ac:dyDescent="0.25">
      <c r="A22" s="161"/>
      <c r="B22" s="50">
        <f>B21+1</f>
        <v>16</v>
      </c>
      <c r="C22" s="5" t="s">
        <v>22</v>
      </c>
      <c r="D22" s="142">
        <f t="shared" ref="D22:D37" si="3">COUNTA(K22:CD22)</f>
        <v>1</v>
      </c>
      <c r="E22" s="6" t="s">
        <v>4</v>
      </c>
      <c r="F22" s="66"/>
      <c r="G22" s="67"/>
      <c r="H22" s="67"/>
      <c r="I22" s="67"/>
      <c r="J22" s="68"/>
      <c r="K22" s="118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 t="s">
        <v>48</v>
      </c>
      <c r="AB22" s="119"/>
      <c r="AC22" s="120"/>
      <c r="AD22" s="119"/>
      <c r="AE22" s="119"/>
      <c r="AF22" s="119"/>
      <c r="AG22" s="119"/>
      <c r="AH22" s="121"/>
      <c r="AI22" s="122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22"/>
      <c r="BC22" s="119"/>
      <c r="BD22" s="124"/>
      <c r="BE22" s="124"/>
      <c r="BF22" s="125"/>
      <c r="BG22" s="123"/>
      <c r="BH22" s="124"/>
      <c r="BI22" s="124"/>
      <c r="BJ22" s="124"/>
      <c r="BK22" s="124"/>
      <c r="BL22" s="124"/>
      <c r="BM22" s="124"/>
      <c r="BN22" s="124"/>
      <c r="BO22" s="124"/>
      <c r="BP22" s="124"/>
      <c r="BQ22" s="124"/>
      <c r="BR22" s="124"/>
      <c r="BS22" s="124"/>
      <c r="BT22" s="124"/>
      <c r="BU22" s="124"/>
      <c r="BV22" s="124"/>
      <c r="BW22" s="124"/>
      <c r="BX22" s="124"/>
      <c r="BY22" s="127"/>
      <c r="BZ22" s="119"/>
      <c r="CA22" s="35"/>
      <c r="CB22" s="35"/>
      <c r="CC22" s="35"/>
      <c r="CD22" s="36"/>
    </row>
    <row r="23" spans="1:82" ht="30" customHeight="1" x14ac:dyDescent="0.25">
      <c r="A23" s="161"/>
      <c r="B23" s="50">
        <f t="shared" si="2"/>
        <v>17</v>
      </c>
      <c r="C23" s="5" t="s">
        <v>37</v>
      </c>
      <c r="D23" s="142">
        <f t="shared" si="3"/>
        <v>0</v>
      </c>
      <c r="E23" s="6" t="s">
        <v>4</v>
      </c>
      <c r="F23" s="66"/>
      <c r="G23" s="67"/>
      <c r="H23" s="67"/>
      <c r="I23" s="67"/>
      <c r="J23" s="68"/>
      <c r="K23" s="118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20"/>
      <c r="AD23" s="119"/>
      <c r="AE23" s="119"/>
      <c r="AF23" s="119"/>
      <c r="AG23" s="119"/>
      <c r="AH23" s="121"/>
      <c r="AI23" s="122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22"/>
      <c r="BC23" s="119"/>
      <c r="BD23" s="124"/>
      <c r="BE23" s="124"/>
      <c r="BF23" s="125"/>
      <c r="BG23" s="123"/>
      <c r="BH23" s="124"/>
      <c r="BI23" s="124"/>
      <c r="BJ23" s="124"/>
      <c r="BK23" s="124"/>
      <c r="BL23" s="124"/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24"/>
      <c r="BY23" s="127"/>
      <c r="BZ23" s="119"/>
      <c r="CA23" s="35"/>
      <c r="CB23" s="35"/>
      <c r="CC23" s="35"/>
      <c r="CD23" s="36"/>
    </row>
    <row r="24" spans="1:82" ht="30" customHeight="1" x14ac:dyDescent="0.25">
      <c r="A24" s="161"/>
      <c r="B24" s="50">
        <f t="shared" si="2"/>
        <v>18</v>
      </c>
      <c r="C24" s="5" t="s">
        <v>30</v>
      </c>
      <c r="D24" s="142">
        <f t="shared" si="3"/>
        <v>0</v>
      </c>
      <c r="E24" s="6" t="s">
        <v>4</v>
      </c>
      <c r="F24" s="66"/>
      <c r="G24" s="67"/>
      <c r="H24" s="67"/>
      <c r="I24" s="67"/>
      <c r="J24" s="68"/>
      <c r="K24" s="118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20"/>
      <c r="AD24" s="119"/>
      <c r="AE24" s="119"/>
      <c r="AF24" s="119"/>
      <c r="AG24" s="119"/>
      <c r="AH24" s="121"/>
      <c r="AI24" s="122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22"/>
      <c r="BC24" s="119"/>
      <c r="BD24" s="124"/>
      <c r="BE24" s="124"/>
      <c r="BF24" s="125"/>
      <c r="BG24" s="123"/>
      <c r="BH24" s="124"/>
      <c r="BI24" s="124"/>
      <c r="BJ24" s="124"/>
      <c r="BK24" s="124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7"/>
      <c r="BZ24" s="119"/>
      <c r="CA24" s="35"/>
      <c r="CB24" s="35"/>
      <c r="CC24" s="35"/>
      <c r="CD24" s="36"/>
    </row>
    <row r="25" spans="1:82" ht="30" customHeight="1" x14ac:dyDescent="0.25">
      <c r="A25" s="161"/>
      <c r="B25" s="50">
        <f t="shared" si="2"/>
        <v>19</v>
      </c>
      <c r="C25" s="5" t="s">
        <v>23</v>
      </c>
      <c r="D25" s="142">
        <f t="shared" si="3"/>
        <v>0</v>
      </c>
      <c r="E25" s="6" t="s">
        <v>4</v>
      </c>
      <c r="F25" s="66"/>
      <c r="G25" s="67"/>
      <c r="H25" s="67"/>
      <c r="I25" s="67"/>
      <c r="J25" s="68"/>
      <c r="K25" s="118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20"/>
      <c r="AD25" s="119"/>
      <c r="AE25" s="119"/>
      <c r="AF25" s="119"/>
      <c r="AG25" s="119"/>
      <c r="AH25" s="121"/>
      <c r="AI25" s="122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22"/>
      <c r="BC25" s="119"/>
      <c r="BD25" s="124"/>
      <c r="BE25" s="124"/>
      <c r="BF25" s="125"/>
      <c r="BG25" s="123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7"/>
      <c r="BZ25" s="119"/>
      <c r="CA25" s="35"/>
      <c r="CB25" s="35"/>
      <c r="CC25" s="35"/>
      <c r="CD25" s="36"/>
    </row>
    <row r="26" spans="1:82" ht="40.5" x14ac:dyDescent="0.25">
      <c r="A26" s="161"/>
      <c r="B26" s="50">
        <f t="shared" si="2"/>
        <v>20</v>
      </c>
      <c r="C26" s="5" t="s">
        <v>24</v>
      </c>
      <c r="D26" s="142">
        <f t="shared" si="3"/>
        <v>0</v>
      </c>
      <c r="E26" s="6" t="s">
        <v>4</v>
      </c>
      <c r="F26" s="66"/>
      <c r="G26" s="67"/>
      <c r="H26" s="67"/>
      <c r="I26" s="67"/>
      <c r="J26" s="68"/>
      <c r="K26" s="118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20"/>
      <c r="AD26" s="119"/>
      <c r="AE26" s="119"/>
      <c r="AF26" s="119"/>
      <c r="AG26" s="119"/>
      <c r="AH26" s="121"/>
      <c r="AI26" s="122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22"/>
      <c r="BC26" s="119"/>
      <c r="BD26" s="124"/>
      <c r="BE26" s="124"/>
      <c r="BF26" s="125"/>
      <c r="BG26" s="123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7"/>
      <c r="BZ26" s="119"/>
      <c r="CA26" s="35"/>
      <c r="CB26" s="35"/>
      <c r="CC26" s="35"/>
      <c r="CD26" s="36"/>
    </row>
    <row r="27" spans="1:82" ht="30" customHeight="1" x14ac:dyDescent="0.25">
      <c r="A27" s="161"/>
      <c r="B27" s="50">
        <f t="shared" si="2"/>
        <v>21</v>
      </c>
      <c r="C27" s="5" t="s">
        <v>10</v>
      </c>
      <c r="D27" s="142">
        <f t="shared" si="3"/>
        <v>0</v>
      </c>
      <c r="E27" s="6" t="s">
        <v>4</v>
      </c>
      <c r="F27" s="66"/>
      <c r="G27" s="67"/>
      <c r="H27" s="67"/>
      <c r="I27" s="67"/>
      <c r="J27" s="68"/>
      <c r="K27" s="118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20"/>
      <c r="AD27" s="119"/>
      <c r="AE27" s="119"/>
      <c r="AF27" s="119"/>
      <c r="AG27" s="119"/>
      <c r="AH27" s="121"/>
      <c r="AI27" s="122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22"/>
      <c r="BC27" s="119"/>
      <c r="BD27" s="124"/>
      <c r="BE27" s="124"/>
      <c r="BF27" s="125"/>
      <c r="BG27" s="123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7"/>
      <c r="BZ27" s="119"/>
      <c r="CA27" s="35"/>
      <c r="CB27" s="35"/>
      <c r="CC27" s="35"/>
      <c r="CD27" s="36"/>
    </row>
    <row r="28" spans="1:82" ht="30" customHeight="1" x14ac:dyDescent="0.25">
      <c r="A28" s="161"/>
      <c r="B28" s="50">
        <f t="shared" si="2"/>
        <v>22</v>
      </c>
      <c r="C28" s="5" t="s">
        <v>11</v>
      </c>
      <c r="D28" s="142">
        <f t="shared" si="3"/>
        <v>0</v>
      </c>
      <c r="E28" s="6" t="s">
        <v>4</v>
      </c>
      <c r="F28" s="66"/>
      <c r="G28" s="67"/>
      <c r="H28" s="67"/>
      <c r="I28" s="67"/>
      <c r="J28" s="68"/>
      <c r="K28" s="118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20"/>
      <c r="AD28" s="119"/>
      <c r="AE28" s="119"/>
      <c r="AF28" s="119"/>
      <c r="AG28" s="119"/>
      <c r="AH28" s="121"/>
      <c r="AI28" s="122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22"/>
      <c r="BC28" s="119"/>
      <c r="BD28" s="124"/>
      <c r="BE28" s="124"/>
      <c r="BF28" s="125"/>
      <c r="BG28" s="123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7"/>
      <c r="BZ28" s="119"/>
      <c r="CA28" s="35"/>
      <c r="CB28" s="35"/>
      <c r="CC28" s="35"/>
      <c r="CD28" s="36"/>
    </row>
    <row r="29" spans="1:82" ht="30" customHeight="1" x14ac:dyDescent="0.25">
      <c r="A29" s="161"/>
      <c r="B29" s="50">
        <f t="shared" si="2"/>
        <v>23</v>
      </c>
      <c r="C29" s="5" t="s">
        <v>12</v>
      </c>
      <c r="D29" s="142">
        <f t="shared" si="3"/>
        <v>0</v>
      </c>
      <c r="E29" s="7" t="s">
        <v>4</v>
      </c>
      <c r="F29" s="66"/>
      <c r="G29" s="67"/>
      <c r="H29" s="67"/>
      <c r="I29" s="67"/>
      <c r="J29" s="68"/>
      <c r="K29" s="118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20"/>
      <c r="AD29" s="119"/>
      <c r="AE29" s="119"/>
      <c r="AF29" s="119"/>
      <c r="AG29" s="119"/>
      <c r="AH29" s="121"/>
      <c r="AI29" s="122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22"/>
      <c r="BC29" s="119"/>
      <c r="BD29" s="124"/>
      <c r="BE29" s="124"/>
      <c r="BF29" s="125"/>
      <c r="BG29" s="123"/>
      <c r="BH29" s="124"/>
      <c r="BI29" s="124"/>
      <c r="BJ29" s="124"/>
      <c r="BK29" s="124"/>
      <c r="BL29" s="124"/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7"/>
      <c r="BZ29" s="119"/>
      <c r="CA29" s="35"/>
      <c r="CB29" s="35"/>
      <c r="CC29" s="35"/>
      <c r="CD29" s="36"/>
    </row>
    <row r="30" spans="1:82" ht="30" customHeight="1" x14ac:dyDescent="0.25">
      <c r="A30" s="161"/>
      <c r="B30" s="50">
        <f t="shared" si="2"/>
        <v>24</v>
      </c>
      <c r="C30" s="5" t="s">
        <v>13</v>
      </c>
      <c r="D30" s="142">
        <f t="shared" si="3"/>
        <v>0</v>
      </c>
      <c r="E30" s="8" t="s">
        <v>4</v>
      </c>
      <c r="F30" s="66"/>
      <c r="G30" s="67"/>
      <c r="H30" s="67"/>
      <c r="I30" s="67"/>
      <c r="J30" s="68"/>
      <c r="K30" s="118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20"/>
      <c r="AD30" s="119"/>
      <c r="AE30" s="119"/>
      <c r="AF30" s="119"/>
      <c r="AG30" s="119"/>
      <c r="AH30" s="121"/>
      <c r="AI30" s="122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22"/>
      <c r="BC30" s="119"/>
      <c r="BD30" s="124"/>
      <c r="BE30" s="124"/>
      <c r="BF30" s="125"/>
      <c r="BG30" s="123"/>
      <c r="BH30" s="124"/>
      <c r="BI30" s="124"/>
      <c r="BJ30" s="124"/>
      <c r="BK30" s="124"/>
      <c r="BL30" s="124"/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7"/>
      <c r="BZ30" s="119"/>
      <c r="CA30" s="35"/>
      <c r="CB30" s="35"/>
      <c r="CC30" s="35"/>
      <c r="CD30" s="36"/>
    </row>
    <row r="31" spans="1:82" ht="30" customHeight="1" x14ac:dyDescent="0.25">
      <c r="A31" s="161"/>
      <c r="B31" s="50">
        <f t="shared" si="2"/>
        <v>25</v>
      </c>
      <c r="C31" s="5" t="s">
        <v>14</v>
      </c>
      <c r="D31" s="142">
        <f t="shared" si="3"/>
        <v>0</v>
      </c>
      <c r="E31" s="9" t="s">
        <v>4</v>
      </c>
      <c r="F31" s="66"/>
      <c r="G31" s="67"/>
      <c r="H31" s="67"/>
      <c r="I31" s="67"/>
      <c r="J31" s="68"/>
      <c r="K31" s="118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20"/>
      <c r="AD31" s="119"/>
      <c r="AE31" s="119"/>
      <c r="AF31" s="119"/>
      <c r="AG31" s="119"/>
      <c r="AH31" s="121"/>
      <c r="AI31" s="122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22"/>
      <c r="BC31" s="119"/>
      <c r="BD31" s="124"/>
      <c r="BE31" s="124"/>
      <c r="BF31" s="125"/>
      <c r="BG31" s="123"/>
      <c r="BH31" s="124"/>
      <c r="BI31" s="124"/>
      <c r="BJ31" s="124"/>
      <c r="BK31" s="124"/>
      <c r="BL31" s="124"/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7"/>
      <c r="BZ31" s="119"/>
      <c r="CA31" s="35"/>
      <c r="CB31" s="35"/>
      <c r="CC31" s="35"/>
      <c r="CD31" s="36"/>
    </row>
    <row r="32" spans="1:82" ht="30" customHeight="1" x14ac:dyDescent="0.25">
      <c r="A32" s="161"/>
      <c r="B32" s="50">
        <f t="shared" si="2"/>
        <v>26</v>
      </c>
      <c r="C32" s="5" t="s">
        <v>15</v>
      </c>
      <c r="D32" s="142">
        <f t="shared" si="3"/>
        <v>0</v>
      </c>
      <c r="E32" s="10" t="s">
        <v>4</v>
      </c>
      <c r="F32" s="66"/>
      <c r="G32" s="67"/>
      <c r="H32" s="67"/>
      <c r="I32" s="67"/>
      <c r="J32" s="68"/>
      <c r="K32" s="118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20"/>
      <c r="AD32" s="119"/>
      <c r="AE32" s="119"/>
      <c r="AF32" s="119"/>
      <c r="AG32" s="119"/>
      <c r="AH32" s="121"/>
      <c r="AI32" s="122"/>
      <c r="AJ32" s="119"/>
      <c r="AK32" s="119"/>
      <c r="AL32" s="119"/>
      <c r="AM32" s="119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19"/>
      <c r="BB32" s="122"/>
      <c r="BC32" s="119"/>
      <c r="BD32" s="124"/>
      <c r="BE32" s="124"/>
      <c r="BF32" s="125"/>
      <c r="BG32" s="123"/>
      <c r="BH32" s="124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7"/>
      <c r="BZ32" s="119"/>
      <c r="CA32" s="35"/>
      <c r="CB32" s="35"/>
      <c r="CC32" s="35"/>
      <c r="CD32" s="36"/>
    </row>
    <row r="33" spans="1:82" ht="30" customHeight="1" x14ac:dyDescent="0.25">
      <c r="A33" s="161"/>
      <c r="B33" s="50">
        <f t="shared" si="2"/>
        <v>27</v>
      </c>
      <c r="C33" s="5" t="s">
        <v>21</v>
      </c>
      <c r="D33" s="142">
        <f t="shared" si="3"/>
        <v>0</v>
      </c>
      <c r="E33" s="10" t="s">
        <v>4</v>
      </c>
      <c r="F33" s="66"/>
      <c r="G33" s="67"/>
      <c r="H33" s="67"/>
      <c r="I33" s="67"/>
      <c r="J33" s="68"/>
      <c r="K33" s="118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20"/>
      <c r="AD33" s="119"/>
      <c r="AE33" s="119"/>
      <c r="AF33" s="119"/>
      <c r="AG33" s="119"/>
      <c r="AH33" s="121"/>
      <c r="AI33" s="122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22"/>
      <c r="BC33" s="119"/>
      <c r="BD33" s="124"/>
      <c r="BE33" s="124"/>
      <c r="BF33" s="125"/>
      <c r="BG33" s="123"/>
      <c r="BH33" s="124"/>
      <c r="BI33" s="124"/>
      <c r="BJ33" s="124"/>
      <c r="BK33" s="124"/>
      <c r="BL33" s="124"/>
      <c r="BM33" s="124"/>
      <c r="BN33" s="124"/>
      <c r="BO33" s="124"/>
      <c r="BP33" s="124"/>
      <c r="BQ33" s="124"/>
      <c r="BR33" s="124"/>
      <c r="BS33" s="124"/>
      <c r="BT33" s="124"/>
      <c r="BU33" s="124"/>
      <c r="BV33" s="124"/>
      <c r="BW33" s="124"/>
      <c r="BX33" s="124"/>
      <c r="BY33" s="127"/>
      <c r="BZ33" s="119"/>
      <c r="CA33" s="35"/>
      <c r="CB33" s="35"/>
      <c r="CC33" s="35"/>
      <c r="CD33" s="36"/>
    </row>
    <row r="34" spans="1:82" ht="30" customHeight="1" x14ac:dyDescent="0.25">
      <c r="A34" s="161"/>
      <c r="B34" s="50">
        <f t="shared" si="2"/>
        <v>28</v>
      </c>
      <c r="C34" s="5" t="s">
        <v>15</v>
      </c>
      <c r="D34" s="142">
        <f t="shared" si="3"/>
        <v>0</v>
      </c>
      <c r="E34" s="10" t="s">
        <v>4</v>
      </c>
      <c r="F34" s="66"/>
      <c r="G34" s="67"/>
      <c r="H34" s="67"/>
      <c r="I34" s="67"/>
      <c r="J34" s="68"/>
      <c r="K34" s="118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20"/>
      <c r="AD34" s="119"/>
      <c r="AE34" s="119"/>
      <c r="AF34" s="119"/>
      <c r="AG34" s="119"/>
      <c r="AH34" s="121"/>
      <c r="AI34" s="122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22"/>
      <c r="BC34" s="119"/>
      <c r="BD34" s="124"/>
      <c r="BE34" s="124"/>
      <c r="BF34" s="125"/>
      <c r="BG34" s="123"/>
      <c r="BH34" s="124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7"/>
      <c r="BZ34" s="119"/>
      <c r="CA34" s="35"/>
      <c r="CB34" s="35"/>
      <c r="CC34" s="35"/>
      <c r="CD34" s="36"/>
    </row>
    <row r="35" spans="1:82" ht="30" customHeight="1" x14ac:dyDescent="0.25">
      <c r="A35" s="161"/>
      <c r="B35" s="50">
        <f t="shared" si="2"/>
        <v>29</v>
      </c>
      <c r="C35" s="5" t="s">
        <v>31</v>
      </c>
      <c r="D35" s="143">
        <f t="shared" si="3"/>
        <v>2</v>
      </c>
      <c r="E35" s="10" t="s">
        <v>42</v>
      </c>
      <c r="F35" s="66"/>
      <c r="G35" s="67"/>
      <c r="H35" s="67"/>
      <c r="I35" s="67"/>
      <c r="J35" s="68"/>
      <c r="K35" s="118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20"/>
      <c r="AD35" s="119"/>
      <c r="AE35" s="119"/>
      <c r="AF35" s="119"/>
      <c r="AG35" s="119"/>
      <c r="AH35" s="121"/>
      <c r="AI35" s="122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22"/>
      <c r="BC35" s="119"/>
      <c r="BD35" s="124"/>
      <c r="BE35" s="124"/>
      <c r="BF35" s="125"/>
      <c r="BG35" s="123"/>
      <c r="BH35" s="124"/>
      <c r="BI35" s="124"/>
      <c r="BJ35" s="124"/>
      <c r="BK35" s="124"/>
      <c r="BL35" s="124"/>
      <c r="BM35" s="124"/>
      <c r="BN35" s="124"/>
      <c r="BO35" s="124"/>
      <c r="BP35" s="124"/>
      <c r="BQ35" s="124"/>
      <c r="BR35" s="124"/>
      <c r="BS35" s="124"/>
      <c r="BT35" s="124"/>
      <c r="BU35" s="124"/>
      <c r="BV35" s="124" t="s">
        <v>48</v>
      </c>
      <c r="BW35" s="124" t="s">
        <v>48</v>
      </c>
      <c r="BX35" s="124"/>
      <c r="BY35" s="127"/>
      <c r="BZ35" s="119"/>
      <c r="CA35" s="35"/>
      <c r="CB35" s="35"/>
      <c r="CC35" s="35"/>
      <c r="CD35" s="36"/>
    </row>
    <row r="36" spans="1:82" ht="30" customHeight="1" x14ac:dyDescent="0.25">
      <c r="A36" s="161"/>
      <c r="B36" s="50">
        <f t="shared" si="2"/>
        <v>30</v>
      </c>
      <c r="C36" s="5" t="s">
        <v>32</v>
      </c>
      <c r="D36" s="143">
        <f t="shared" si="3"/>
        <v>4</v>
      </c>
      <c r="E36" s="10" t="s">
        <v>42</v>
      </c>
      <c r="F36" s="66"/>
      <c r="G36" s="67"/>
      <c r="H36" s="67"/>
      <c r="I36" s="67"/>
      <c r="J36" s="68"/>
      <c r="K36" s="118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19"/>
      <c r="AC36" s="120"/>
      <c r="AD36" s="119"/>
      <c r="AE36" s="119"/>
      <c r="AF36" s="119"/>
      <c r="AG36" s="119"/>
      <c r="AH36" s="121"/>
      <c r="AI36" s="122"/>
      <c r="AJ36" s="119"/>
      <c r="AK36" s="119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22"/>
      <c r="BC36" s="119"/>
      <c r="BD36" s="124"/>
      <c r="BE36" s="124"/>
      <c r="BF36" s="125"/>
      <c r="BG36" s="123"/>
      <c r="BH36" s="124"/>
      <c r="BI36" s="124"/>
      <c r="BJ36" s="124"/>
      <c r="BK36" s="124"/>
      <c r="BL36" s="124"/>
      <c r="BM36" s="124"/>
      <c r="BN36" s="124"/>
      <c r="BO36" s="124"/>
      <c r="BP36" s="124"/>
      <c r="BQ36" s="124"/>
      <c r="BR36" s="124"/>
      <c r="BS36" s="124"/>
      <c r="BT36" s="124"/>
      <c r="BU36" s="124"/>
      <c r="BV36" s="124"/>
      <c r="BW36" s="124"/>
      <c r="BX36" s="124" t="s">
        <v>48</v>
      </c>
      <c r="BY36" s="127" t="s">
        <v>48</v>
      </c>
      <c r="BZ36" s="119" t="s">
        <v>48</v>
      </c>
      <c r="CA36" s="35" t="s">
        <v>48</v>
      </c>
      <c r="CB36" s="35"/>
      <c r="CC36" s="35"/>
      <c r="CD36" s="36"/>
    </row>
    <row r="37" spans="1:82" ht="30" customHeight="1" thickBot="1" x14ac:dyDescent="0.3">
      <c r="A37" s="162"/>
      <c r="B37" s="51">
        <f t="shared" si="2"/>
        <v>31</v>
      </c>
      <c r="C37" s="52" t="s">
        <v>16</v>
      </c>
      <c r="D37" s="144">
        <f t="shared" si="3"/>
        <v>3</v>
      </c>
      <c r="E37" s="53" t="s">
        <v>42</v>
      </c>
      <c r="F37" s="92"/>
      <c r="G37" s="93"/>
      <c r="H37" s="93"/>
      <c r="I37" s="93"/>
      <c r="J37" s="94"/>
      <c r="K37" s="128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A37" s="129"/>
      <c r="AB37" s="129"/>
      <c r="AC37" s="130"/>
      <c r="AD37" s="129"/>
      <c r="AE37" s="129"/>
      <c r="AF37" s="129"/>
      <c r="AG37" s="129"/>
      <c r="AH37" s="131"/>
      <c r="AI37" s="132"/>
      <c r="AJ37" s="129"/>
      <c r="AK37" s="129"/>
      <c r="AL37" s="129"/>
      <c r="AM37" s="129"/>
      <c r="AN37" s="129"/>
      <c r="AO37" s="129"/>
      <c r="AP37" s="129"/>
      <c r="AQ37" s="129"/>
      <c r="AR37" s="129"/>
      <c r="AS37" s="129"/>
      <c r="AT37" s="129"/>
      <c r="AU37" s="129"/>
      <c r="AV37" s="129"/>
      <c r="AW37" s="129"/>
      <c r="AX37" s="129"/>
      <c r="AY37" s="129"/>
      <c r="AZ37" s="129"/>
      <c r="BA37" s="129"/>
      <c r="BB37" s="132"/>
      <c r="BC37" s="129"/>
      <c r="BD37" s="133"/>
      <c r="BE37" s="133"/>
      <c r="BF37" s="134"/>
      <c r="BG37" s="135"/>
      <c r="BH37" s="133"/>
      <c r="BI37" s="133"/>
      <c r="BJ37" s="133"/>
      <c r="BK37" s="133"/>
      <c r="BL37" s="133"/>
      <c r="BM37" s="133"/>
      <c r="BN37" s="133"/>
      <c r="BO37" s="133"/>
      <c r="BP37" s="133"/>
      <c r="BQ37" s="133"/>
      <c r="BR37" s="133"/>
      <c r="BS37" s="133"/>
      <c r="BT37" s="133"/>
      <c r="BU37" s="133"/>
      <c r="BV37" s="133"/>
      <c r="BW37" s="133"/>
      <c r="BX37" s="133"/>
      <c r="BY37" s="136"/>
      <c r="BZ37" s="129"/>
      <c r="CA37" s="54"/>
      <c r="CB37" s="54" t="s">
        <v>48</v>
      </c>
      <c r="CC37" s="54" t="s">
        <v>48</v>
      </c>
      <c r="CD37" s="55" t="s">
        <v>48</v>
      </c>
    </row>
    <row r="38" spans="1:82" x14ac:dyDescent="0.25">
      <c r="B38" s="17">
        <f t="shared" si="2"/>
        <v>32</v>
      </c>
      <c r="C38" s="12" t="s">
        <v>17</v>
      </c>
      <c r="D38" s="138"/>
      <c r="E38" s="43" t="s">
        <v>4</v>
      </c>
      <c r="F38" s="56"/>
      <c r="G38" s="57"/>
      <c r="H38" s="57"/>
      <c r="I38" s="57"/>
      <c r="J38" s="58"/>
      <c r="K38" s="56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8"/>
      <c r="AD38" s="57"/>
      <c r="AE38" s="57"/>
      <c r="AF38" s="57"/>
      <c r="AG38" s="57"/>
      <c r="AH38" s="59"/>
      <c r="AI38" s="60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61"/>
      <c r="BC38" s="62"/>
      <c r="BD38" s="62"/>
      <c r="BE38" s="62"/>
      <c r="BF38" s="63"/>
      <c r="BG38" s="61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4"/>
      <c r="BX38" s="62"/>
      <c r="BY38" s="65"/>
      <c r="BZ38" s="57"/>
      <c r="CA38" s="57"/>
      <c r="CB38" s="57"/>
      <c r="CC38" s="57"/>
      <c r="CD38" s="59"/>
    </row>
    <row r="39" spans="1:82" x14ac:dyDescent="0.25">
      <c r="B39" s="18">
        <f t="shared" si="2"/>
        <v>33</v>
      </c>
      <c r="C39" s="5" t="s">
        <v>18</v>
      </c>
      <c r="D39" s="139"/>
      <c r="E39" s="10" t="s">
        <v>4</v>
      </c>
      <c r="F39" s="66"/>
      <c r="G39" s="67"/>
      <c r="H39" s="67"/>
      <c r="I39" s="67"/>
      <c r="J39" s="68"/>
      <c r="K39" s="66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8"/>
      <c r="AD39" s="67"/>
      <c r="AE39" s="67"/>
      <c r="AF39" s="67"/>
      <c r="AG39" s="67"/>
      <c r="AH39" s="69"/>
      <c r="AI39" s="70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71"/>
      <c r="BC39" s="72"/>
      <c r="BD39" s="72"/>
      <c r="BE39" s="72"/>
      <c r="BF39" s="73"/>
      <c r="BG39" s="71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20"/>
      <c r="BX39" s="72"/>
      <c r="BY39" s="74"/>
      <c r="BZ39" s="67"/>
      <c r="CA39" s="67"/>
      <c r="CB39" s="67"/>
      <c r="CC39" s="67"/>
      <c r="CD39" s="69"/>
    </row>
    <row r="40" spans="1:82" x14ac:dyDescent="0.25">
      <c r="B40" s="18">
        <f t="shared" si="2"/>
        <v>34</v>
      </c>
      <c r="C40" s="5" t="s">
        <v>33</v>
      </c>
      <c r="D40" s="139"/>
      <c r="E40" s="10" t="s">
        <v>42</v>
      </c>
      <c r="F40" s="66"/>
      <c r="G40" s="67"/>
      <c r="H40" s="67"/>
      <c r="I40" s="67"/>
      <c r="J40" s="68"/>
      <c r="K40" s="66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8"/>
      <c r="AD40" s="67"/>
      <c r="AE40" s="67"/>
      <c r="AF40" s="67"/>
      <c r="AG40" s="67"/>
      <c r="AH40" s="69"/>
      <c r="AI40" s="70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71"/>
      <c r="BC40" s="72"/>
      <c r="BD40" s="72"/>
      <c r="BE40" s="72"/>
      <c r="BF40" s="73"/>
      <c r="BG40" s="71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20"/>
      <c r="BX40" s="72"/>
      <c r="BY40" s="74"/>
      <c r="BZ40" s="67"/>
      <c r="CA40" s="67"/>
      <c r="CB40" s="67"/>
      <c r="CC40" s="67"/>
      <c r="CD40" s="69"/>
    </row>
    <row r="41" spans="1:82" x14ac:dyDescent="0.25">
      <c r="B41" s="18">
        <f t="shared" si="2"/>
        <v>35</v>
      </c>
      <c r="C41" s="5" t="s">
        <v>34</v>
      </c>
      <c r="D41" s="139"/>
      <c r="E41" s="10" t="s">
        <v>4</v>
      </c>
      <c r="F41" s="66"/>
      <c r="G41" s="67"/>
      <c r="H41" s="67"/>
      <c r="I41" s="67"/>
      <c r="J41" s="68"/>
      <c r="K41" s="66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8"/>
      <c r="AD41" s="67"/>
      <c r="AE41" s="67"/>
      <c r="AF41" s="67"/>
      <c r="AG41" s="67"/>
      <c r="AH41" s="69"/>
      <c r="AI41" s="70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71"/>
      <c r="BC41" s="72"/>
      <c r="BD41" s="72"/>
      <c r="BE41" s="72"/>
      <c r="BF41" s="73"/>
      <c r="BG41" s="71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20"/>
      <c r="BX41" s="72"/>
      <c r="BY41" s="74"/>
      <c r="BZ41" s="67"/>
      <c r="CA41" s="67"/>
      <c r="CB41" s="67"/>
      <c r="CC41" s="67"/>
      <c r="CD41" s="69"/>
    </row>
    <row r="42" spans="1:82" x14ac:dyDescent="0.25">
      <c r="B42" s="18">
        <f t="shared" si="2"/>
        <v>36</v>
      </c>
      <c r="C42" s="5" t="s">
        <v>35</v>
      </c>
      <c r="D42" s="139"/>
      <c r="E42" s="10" t="s">
        <v>42</v>
      </c>
      <c r="F42" s="66"/>
      <c r="G42" s="67"/>
      <c r="H42" s="67"/>
      <c r="I42" s="67"/>
      <c r="J42" s="68"/>
      <c r="K42" s="66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8"/>
      <c r="AD42" s="67"/>
      <c r="AE42" s="67"/>
      <c r="AF42" s="67"/>
      <c r="AG42" s="67"/>
      <c r="AH42" s="69"/>
      <c r="AI42" s="70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71"/>
      <c r="BC42" s="72"/>
      <c r="BD42" s="72"/>
      <c r="BE42" s="72"/>
      <c r="BF42" s="73"/>
      <c r="BG42" s="71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20"/>
      <c r="BX42" s="72"/>
      <c r="BY42" s="74"/>
      <c r="BZ42" s="67"/>
      <c r="CA42" s="67"/>
      <c r="CB42" s="67"/>
      <c r="CC42" s="67"/>
      <c r="CD42" s="69"/>
    </row>
    <row r="43" spans="1:82" ht="27" x14ac:dyDescent="0.25">
      <c r="B43" s="18">
        <f t="shared" si="2"/>
        <v>37</v>
      </c>
      <c r="C43" s="5" t="s">
        <v>19</v>
      </c>
      <c r="D43" s="139"/>
      <c r="E43" s="10" t="s">
        <v>4</v>
      </c>
      <c r="F43" s="66"/>
      <c r="G43" s="67"/>
      <c r="H43" s="67"/>
      <c r="I43" s="67"/>
      <c r="J43" s="68"/>
      <c r="K43" s="66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8"/>
      <c r="AD43" s="67"/>
      <c r="AE43" s="67"/>
      <c r="AF43" s="67"/>
      <c r="AG43" s="67"/>
      <c r="AH43" s="69"/>
      <c r="AI43" s="70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71"/>
      <c r="BC43" s="72"/>
      <c r="BD43" s="72"/>
      <c r="BE43" s="72"/>
      <c r="BF43" s="73"/>
      <c r="BG43" s="71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20"/>
      <c r="BX43" s="72"/>
      <c r="BY43" s="74"/>
      <c r="BZ43" s="67"/>
      <c r="CA43" s="67"/>
      <c r="CB43" s="67"/>
      <c r="CC43" s="67"/>
      <c r="CD43" s="69"/>
    </row>
    <row r="44" spans="1:82" ht="18.75" x14ac:dyDescent="0.25">
      <c r="B44" s="18">
        <f t="shared" si="2"/>
        <v>38</v>
      </c>
      <c r="C44" s="5"/>
      <c r="D44" s="3"/>
      <c r="E44" s="10"/>
      <c r="F44" s="66"/>
      <c r="G44" s="67"/>
      <c r="H44" s="67"/>
      <c r="I44" s="67"/>
      <c r="J44" s="68"/>
      <c r="K44" s="66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8"/>
      <c r="AD44" s="67"/>
      <c r="AE44" s="67"/>
      <c r="AF44" s="67"/>
      <c r="AG44" s="67"/>
      <c r="AH44" s="69"/>
      <c r="AI44" s="70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71"/>
      <c r="BC44" s="72"/>
      <c r="BD44" s="72"/>
      <c r="BE44" s="72"/>
      <c r="BF44" s="73"/>
      <c r="BG44" s="71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4"/>
      <c r="BZ44" s="67"/>
      <c r="CA44" s="67"/>
      <c r="CB44" s="67"/>
      <c r="CC44" s="67"/>
      <c r="CD44" s="69"/>
    </row>
    <row r="45" spans="1:82" ht="18.75" x14ac:dyDescent="0.25">
      <c r="B45" s="18">
        <f t="shared" si="2"/>
        <v>39</v>
      </c>
      <c r="C45" s="5"/>
      <c r="D45" s="3"/>
      <c r="E45" s="10"/>
      <c r="F45" s="66"/>
      <c r="G45" s="67"/>
      <c r="H45" s="67"/>
      <c r="I45" s="67"/>
      <c r="J45" s="68"/>
      <c r="K45" s="66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8"/>
      <c r="AD45" s="67"/>
      <c r="AE45" s="67"/>
      <c r="AF45" s="67"/>
      <c r="AG45" s="67"/>
      <c r="AH45" s="69"/>
      <c r="AI45" s="70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71"/>
      <c r="BC45" s="72"/>
      <c r="BD45" s="72"/>
      <c r="BE45" s="72"/>
      <c r="BF45" s="73"/>
      <c r="BG45" s="71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4"/>
      <c r="BZ45" s="67"/>
      <c r="CA45" s="67"/>
      <c r="CB45" s="67"/>
      <c r="CC45" s="67"/>
      <c r="CD45" s="69"/>
    </row>
    <row r="46" spans="1:82" ht="18.75" x14ac:dyDescent="0.25">
      <c r="B46" s="18">
        <f t="shared" si="2"/>
        <v>40</v>
      </c>
      <c r="C46" s="5"/>
      <c r="D46" s="3"/>
      <c r="E46" s="10"/>
      <c r="F46" s="66"/>
      <c r="G46" s="67"/>
      <c r="H46" s="67"/>
      <c r="I46" s="67"/>
      <c r="J46" s="68"/>
      <c r="K46" s="66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8"/>
      <c r="AD46" s="67"/>
      <c r="AE46" s="67"/>
      <c r="AF46" s="67"/>
      <c r="AG46" s="67"/>
      <c r="AH46" s="69"/>
      <c r="AI46" s="70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71"/>
      <c r="BC46" s="72"/>
      <c r="BD46" s="72"/>
      <c r="BE46" s="72"/>
      <c r="BF46" s="73"/>
      <c r="BG46" s="71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4"/>
      <c r="BZ46" s="67"/>
      <c r="CA46" s="67"/>
      <c r="CB46" s="67"/>
      <c r="CC46" s="67"/>
      <c r="CD46" s="69"/>
    </row>
    <row r="47" spans="1:82" ht="18.75" x14ac:dyDescent="0.25">
      <c r="B47" s="18">
        <f t="shared" si="2"/>
        <v>41</v>
      </c>
      <c r="C47" s="5"/>
      <c r="D47" s="3"/>
      <c r="E47" s="10"/>
      <c r="F47" s="66"/>
      <c r="G47" s="67"/>
      <c r="H47" s="67"/>
      <c r="I47" s="67"/>
      <c r="J47" s="68"/>
      <c r="K47" s="66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8"/>
      <c r="AD47" s="67"/>
      <c r="AE47" s="67"/>
      <c r="AF47" s="67"/>
      <c r="AG47" s="67"/>
      <c r="AH47" s="69"/>
      <c r="AI47" s="70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71"/>
      <c r="BC47" s="72"/>
      <c r="BD47" s="72"/>
      <c r="BE47" s="72"/>
      <c r="BF47" s="73"/>
      <c r="BG47" s="71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4"/>
      <c r="BZ47" s="67"/>
      <c r="CA47" s="67"/>
      <c r="CB47" s="67"/>
      <c r="CC47" s="67"/>
      <c r="CD47" s="69"/>
    </row>
    <row r="48" spans="1:82" ht="18.75" x14ac:dyDescent="0.25">
      <c r="B48" s="18"/>
      <c r="C48" s="5"/>
      <c r="D48" s="3"/>
      <c r="E48" s="4"/>
      <c r="F48" s="66"/>
      <c r="G48" s="67"/>
      <c r="H48" s="67"/>
      <c r="I48" s="67"/>
      <c r="J48" s="68"/>
      <c r="K48" s="66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8"/>
      <c r="AD48" s="67"/>
      <c r="AE48" s="67"/>
      <c r="AF48" s="67"/>
      <c r="AG48" s="67"/>
      <c r="AH48" s="69"/>
      <c r="AI48" s="70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71"/>
      <c r="BC48" s="72"/>
      <c r="BD48" s="72"/>
      <c r="BE48" s="72"/>
      <c r="BF48" s="73"/>
      <c r="BG48" s="71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4"/>
      <c r="BZ48" s="67"/>
      <c r="CA48" s="67"/>
      <c r="CB48" s="67"/>
      <c r="CC48" s="67"/>
      <c r="CD48" s="69"/>
    </row>
    <row r="49" spans="2:82" ht="19.5" thickBot="1" x14ac:dyDescent="0.3">
      <c r="B49" s="157" t="s">
        <v>20</v>
      </c>
      <c r="C49" s="158"/>
      <c r="D49" s="3"/>
      <c r="E49" s="4"/>
      <c r="F49" s="92"/>
      <c r="G49" s="93"/>
      <c r="H49" s="93"/>
      <c r="I49" s="93"/>
      <c r="J49" s="94"/>
      <c r="K49" s="92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4"/>
      <c r="AD49" s="93"/>
      <c r="AE49" s="93"/>
      <c r="AF49" s="93"/>
      <c r="AG49" s="93"/>
      <c r="AH49" s="95"/>
      <c r="AI49" s="96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7"/>
      <c r="BC49" s="98"/>
      <c r="BD49" s="98"/>
      <c r="BE49" s="98"/>
      <c r="BF49" s="99"/>
      <c r="BG49" s="97"/>
      <c r="BH49" s="98"/>
      <c r="BI49" s="98"/>
      <c r="BJ49" s="98"/>
      <c r="BK49" s="98"/>
      <c r="BL49" s="98"/>
      <c r="BM49" s="98"/>
      <c r="BN49" s="98"/>
      <c r="BO49" s="98"/>
      <c r="BP49" s="98"/>
      <c r="BQ49" s="98"/>
      <c r="BR49" s="98"/>
      <c r="BS49" s="98"/>
      <c r="BT49" s="98"/>
      <c r="BU49" s="98"/>
      <c r="BV49" s="98"/>
      <c r="BW49" s="98"/>
      <c r="BX49" s="98"/>
      <c r="BY49" s="100"/>
      <c r="BZ49" s="93"/>
      <c r="CA49" s="93"/>
      <c r="CB49" s="93"/>
      <c r="CC49" s="93"/>
      <c r="CD49" s="95"/>
    </row>
    <row r="50" spans="2:82" x14ac:dyDescent="0.25">
      <c r="B50" t="s">
        <v>47</v>
      </c>
    </row>
    <row r="51" spans="2:82" x14ac:dyDescent="0.25">
      <c r="B51" t="s">
        <v>43</v>
      </c>
    </row>
    <row r="52" spans="2:82" x14ac:dyDescent="0.25">
      <c r="B52" t="s">
        <v>44</v>
      </c>
    </row>
  </sheetData>
  <sheetProtection algorithmName="SHA-512" hashValue="WuIu5VqqcoN0NXzSJJQdVVKjTwcwd//DhRE85FVV18L7DrE53hvBh/zhzXPKpjyyykf4ElIEG2IIKFZCM4JQ7g==" saltValue="jhCPoxcIv4NcW618Slz8wA==" spinCount="100000" sheet="1" objects="1" scenarios="1"/>
  <mergeCells count="17">
    <mergeCell ref="K3:AH3"/>
    <mergeCell ref="AI3:BF3"/>
    <mergeCell ref="BG3:CD3"/>
    <mergeCell ref="A1:BU1"/>
    <mergeCell ref="B49:C49"/>
    <mergeCell ref="A19:A37"/>
    <mergeCell ref="F4:AC4"/>
    <mergeCell ref="AD4:BA4"/>
    <mergeCell ref="BB4:BY4"/>
    <mergeCell ref="B3:B6"/>
    <mergeCell ref="C6:D6"/>
    <mergeCell ref="D3:D4"/>
    <mergeCell ref="E3:E5"/>
    <mergeCell ref="A2:E2"/>
    <mergeCell ref="F2:CD2"/>
    <mergeCell ref="BZ4:CD4"/>
    <mergeCell ref="C3:C5"/>
  </mergeCells>
  <conditionalFormatting sqref="K6:CD6">
    <cfRule type="cellIs" dxfId="1" priority="1" operator="greaterThan">
      <formula>0</formula>
    </cfRule>
  </conditionalFormatting>
  <conditionalFormatting sqref="K19:CD37">
    <cfRule type="expression" dxfId="0" priority="3">
      <formula>COUNTA(K19)&gt;0</formula>
    </cfRule>
  </conditionalFormatting>
  <dataValidations disablePrompts="1" count="1">
    <dataValidation type="list" allowBlank="1" showInputMessage="1" showErrorMessage="1" errorTitle="Ograniczenie" error="dopuszczone wprowadzanie wyłącznie litery &quot;x&quot;" sqref="K19:CD37" xr:uid="{6C1A87D8-FAAE-48C5-B0EE-EC1C716808D0}">
      <formula1>"x"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Harmonogram z tłokami_OFERTA</vt:lpstr>
      <vt:lpstr>'Harmonogram z tłokami_OFERTA'!Obszar_wydruku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Szott Michał</dc:creator>
  <cp:lastModifiedBy>Matuszak Kamila</cp:lastModifiedBy>
  <cp:lastPrinted>2026-04-27T07:05:17Z</cp:lastPrinted>
  <dcterms:created xsi:type="dcterms:W3CDTF">2025-12-16T06:46:50Z</dcterms:created>
  <dcterms:modified xsi:type="dcterms:W3CDTF">2026-04-27T14:01:37Z</dcterms:modified>
</cp:coreProperties>
</file>